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rs4948sa\OneDrive - VšĮ Vilniaus universiteto ligoninės Santaros klinikos\2025\AK_9893_Išorinio laboratorinių tyrimų kokybės vertinimo paslaugos\PD\"/>
    </mc:Choice>
  </mc:AlternateContent>
  <xr:revisionPtr revIDLastSave="43" documentId="8_{C13331A6-B7B4-4B6D-84D0-28DD64BE75FC}" xr6:coauthVersionLast="36" xr6:coauthVersionMax="36" xr10:uidLastSave="{40959A99-43A6-46A2-8C36-EA8290BD97E6}"/>
  <bookViews>
    <workbookView xWindow="-289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2" i="1" l="1"/>
  <c r="H104" i="1"/>
  <c r="H92" i="1"/>
  <c r="H49" i="1"/>
  <c r="H43" i="1"/>
  <c r="H30" i="1"/>
  <c r="H21" i="1"/>
  <c r="H103" i="1" l="1"/>
  <c r="H91" i="1"/>
  <c r="H42" i="1"/>
  <c r="H29" i="1"/>
  <c r="H102" i="1"/>
  <c r="H90" i="1"/>
  <c r="H41" i="1"/>
  <c r="H107" i="1"/>
  <c r="H108" i="1"/>
  <c r="H109" i="1"/>
  <c r="H106" i="1"/>
  <c r="H95" i="1"/>
  <c r="H96" i="1"/>
  <c r="H97" i="1"/>
  <c r="H98" i="1"/>
  <c r="H99" i="1"/>
  <c r="H100" i="1"/>
  <c r="H101" i="1"/>
  <c r="H94"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51" i="1"/>
  <c r="H46" i="1"/>
  <c r="H45" i="1"/>
  <c r="H47" i="1" s="1"/>
  <c r="H48" i="1" s="1"/>
  <c r="H33" i="1"/>
  <c r="H34" i="1"/>
  <c r="H35" i="1"/>
  <c r="H36" i="1"/>
  <c r="H37" i="1"/>
  <c r="H38" i="1"/>
  <c r="H39" i="1"/>
  <c r="H40" i="1"/>
  <c r="H32" i="1"/>
  <c r="H25" i="1"/>
  <c r="H26" i="1"/>
  <c r="H27" i="1"/>
  <c r="H24" i="1"/>
  <c r="H13" i="1"/>
  <c r="H14" i="1"/>
  <c r="H15" i="1"/>
  <c r="H16" i="1"/>
  <c r="H17" i="1"/>
  <c r="H18" i="1"/>
  <c r="H19" i="1"/>
  <c r="H12" i="1"/>
  <c r="H20" i="1" s="1"/>
  <c r="H110" i="1" l="1"/>
  <c r="H111" i="1" s="1"/>
  <c r="H112" i="1" s="1"/>
  <c r="H28" i="1"/>
  <c r="I112" i="1"/>
  <c r="I104" i="1" l="1"/>
  <c r="I92" i="1" l="1"/>
  <c r="I49" i="1"/>
  <c r="I43" i="1"/>
  <c r="I30" i="1"/>
  <c r="I22" i="1"/>
</calcChain>
</file>

<file path=xl/sharedStrings.xml><?xml version="1.0" encoding="utf-8"?>
<sst xmlns="http://schemas.openxmlformats.org/spreadsheetml/2006/main" count="274" uniqueCount="189">
  <si>
    <t>Pirkimo dalies Nr.</t>
  </si>
  <si>
    <t>Specialieji reikalavimai</t>
  </si>
  <si>
    <t>Pastabos</t>
  </si>
  <si>
    <t>1.</t>
  </si>
  <si>
    <t>kartas</t>
  </si>
  <si>
    <t>4.</t>
  </si>
  <si>
    <t>ciklas</t>
  </si>
  <si>
    <t>2.</t>
  </si>
  <si>
    <t>5.</t>
  </si>
  <si>
    <t>6.</t>
  </si>
  <si>
    <t>7.</t>
  </si>
  <si>
    <t xml:space="preserve">TECHNINĖ SPECIFIKACIJA </t>
  </si>
  <si>
    <t>Paslaugos pavadinimas</t>
  </si>
  <si>
    <t>Mato vnt.</t>
  </si>
  <si>
    <t>PVM tarifas %</t>
  </si>
  <si>
    <t>Mato vnt. įkainis be PVM Eur</t>
  </si>
  <si>
    <t>Suma be PVM Eur</t>
  </si>
  <si>
    <t>1 pirkimo dalies suma be PVM Eur:</t>
  </si>
  <si>
    <t>…% PVM suma Eur:</t>
  </si>
  <si>
    <t>1 pirkimo dalies suma su PVM Eur:</t>
  </si>
  <si>
    <t>2 pirkimo dalies suma be PVM Eur:</t>
  </si>
  <si>
    <t>2 pirkimo dalies suma su PVM Eur:</t>
  </si>
  <si>
    <t>4 pirkimo dalies suma be PVM Eur:</t>
  </si>
  <si>
    <t>4 pirkimo dalies suma su PVM Eur:</t>
  </si>
  <si>
    <t>Programa imunocheminiams tyrimams</t>
  </si>
  <si>
    <t>Programa turi apimti ne mažiau kaip: 
1-25-OH-Vitaminas D, 25-OH-Vitaminas D, Anti-TG, Anti-TPO, C-peptidai, IGF-1, Insulinas, Osteokalcinas, Prokalcitoninas, PTH. 
IKV tyrimai atliekami ne rečiau kaip 1 kartą per mėnesį, per ciklą ne mažiau kaip 12 mėginių. Ciklo trukmė ne trumpesnė nei 12 mėnesių.</t>
  </si>
  <si>
    <t>Programa turi apimti ne mažiau kaip: 
Kalcitoninas, Gastrinas, Prokalcitoninas, PRA, Reninas (tiesioginė koncentracija). IKV tyrimai atliekami ne rečiau kaip 1 kartą per mėnesį, per ciklą ne mažiau kaip 12 mėginių. Ciklo trukmė ne trumpesnė nei 12 mėnesių.</t>
  </si>
  <si>
    <t>Programa turi apimti ne mažiau kaip: 
AFP, laivas beta HCG, PAPP-A, bendras HCG. 
IKV tyrimai atliekami ne rečiau kaip 1 kartą per mėnesį, per ciklą ne mažiau kaip 12 mėginių. Ciklo trukmė ne trumpesnė nei 12 mėnesių.</t>
  </si>
  <si>
    <t>Programa skirta rutininiams biocheminiams tyrimams</t>
  </si>
  <si>
    <t xml:space="preserve">Programa turi apimti pagrindinius biocheminius tyrimus (galimybė pasirinkti atlikti ne mažiau kaip 15 skirtingų analičių iš ne mažiau kaip 50 analičių sąrašo). 
IKV tyrimai atliekami ne rečiau kaip 2 kartus per mėnesį, per ciklą ne mažiau kaip 12 mėginių. Ciklo trukmė ne trumpesnė nei 6 mėnesiai. </t>
  </si>
  <si>
    <t>Programa skirta šlapimo biocheminiams tyrimams</t>
  </si>
  <si>
    <t xml:space="preserve">Programa turi apimti ne mažiau kaip: 
albuminas (mikroalbuminas), albumino/kreatinino santykis, amilazė, kalcis, chloridai, kortizolis, kreatininas, gliukozė, magnis, osmoliališkumas, fosforas, kalis, bendras baltymas, natris, urea, šlapimo rūgštis. 
IKV tyrimai atliekami ne rečiau kaip 2 kartus per mėnesį, per ciklą ne mažiau kaip 12 mėginių. Ciklo trukmė ne trumpesnė nei 6 mėnesiai. </t>
  </si>
  <si>
    <t>Programa turi apimti pagrindinius imunocheminius tyrimus (galimybė pasirinkti atlikti ne mažiau kaip 10 skirtingų analičių iš ne mažiau kaip 50 analičių sąrašo). IKV tyrimai atliekami ne rečiau kaip 2 kartus per mėnesį, per ciklą ne mažiau kaip 12 mėginių. Ciklo trukmė ne trumpesnė nei 6 mėnesiai.</t>
  </si>
  <si>
    <t>Programa imunosupresantų tyrimams</t>
  </si>
  <si>
    <t>Programa turi apimti ne mažiau kaip: 
ciklosporinas, takrolimas, sirolimas, everolimas. 
IKV tyrimai atliekami ne rečiau kaip 1 kartą per mėnesį, per ciklą ne mažiau kaip 12 mėginių. Ciklo trukmė ne trumpesnė nei 12 mėnesių.</t>
  </si>
  <si>
    <t>Programa terapinių vaistų tyrimams</t>
  </si>
  <si>
    <t xml:space="preserve">Programa turi apimti ne mažiau kaip: 
karbamazepinas, digoksinas, gentamicinas, metotreksatas, teofilinas, valproinė rūgšis, vankomicinas. 
IKV tyrimai atliekami ne rečiau kaip 2 kartus per mėnesį, per ciklą ne mažiau kaip 12 mėginių. Ciklo trukmė ne trumpesnė nei 6 mėnesiai. </t>
  </si>
  <si>
    <t>KLINIKINĖS BIOCHEMIJOS TYRIMŲ IŠORINIO KOKYBĖS VERTINIMO (IKV) PROGRAMOS</t>
  </si>
  <si>
    <t>KREŠĖJIMO TYRIMŲ IŠORINIO KOKYBĖS VERTINIMO (IKV) PROGRAMOS</t>
  </si>
  <si>
    <t>Tiriamoji analitė: FM-FDP. 
IKV tyrimai atliekami ne rečiau kaip 2 kartus per metus.</t>
  </si>
  <si>
    <t>Programa FM-FDP tyrimui</t>
  </si>
  <si>
    <t>Programa Lupus antikoaguliantų tyrimams</t>
  </si>
  <si>
    <t>Tiriamos analitės: 
Lupus antikoagulantai. 
IKV programos atliekamos ne rečiau 2 kartus per metus, ne mažiau kaip 6 mėginiai. Ciklo trukmė ne mažiau kaip 12 mėnesių.</t>
  </si>
  <si>
    <t>Programa krešėjimo tyrimus atliekančių specialistų kompetencijai įvertinti</t>
  </si>
  <si>
    <t>Teikiami mėginiai (plazma) su nežinoma analičių koncentracija, skirta atlikti klinikinio atvejo analizę. 
IKV tyrimai aliekami ne rečiau kaip 2 kartus per metus, pateikiama ne mažiau kaip 3 mėginiai cikle. Ciklo trukmė ne mažiau kaip 12 mėnesių.</t>
  </si>
  <si>
    <t>Programa rutininiams ir retiems krešėjimų tyrimams</t>
  </si>
  <si>
    <t>IMUNOLOGIJOS TYRIMŲ IŠORINIO KOKYBĖS VERTINIMO (IKV) PROGRAMOS</t>
  </si>
  <si>
    <t>Programa neuroboreliozės IgG/IgM antikūnų tyrimams stuburo smegenų skystyje ir serume</t>
  </si>
  <si>
    <t>Demensijos žymenys</t>
  </si>
  <si>
    <t>5 pirkimo dalies suma be PVM Eur:</t>
  </si>
  <si>
    <t>5 pirkimo dalies suma su PVM Eur:</t>
  </si>
  <si>
    <t>Kiekvieną kartą 1 smegenų skysčio mėginys. Turi apimti:
Amyloid ß peptidas 40 (Aß40), Amyloid ß peptidas 42 (Aß42), Amyloid ß santykis (Aß 42/40), PhosphoTau baltymas (pTau), Total Tau Protein (Tau).</t>
  </si>
  <si>
    <t xml:space="preserve">Kiekvieną kartą ne mažiau negu vienas serumo ir stuburo smegenų skysčio rinkinys. Antikūnų indekso apskaičiavimas ir interpretacija. </t>
  </si>
  <si>
    <t>Kiekvieną kartą ne mažiau kaip 2 serumo arba plazmos mėginiai, mėginio tūris ≥ 0,2 ml. 
Nustatomi antikūnai:
prieš fosfolipazės receptorių A2 (angl. anti-PLA2R), prieš pirmo tipo trombospondino domeną turintį baltymą 7A (angl. anti-THSD7A), prieš glomerulų bazinę membraną (angl. GBM)</t>
  </si>
  <si>
    <t>Kiekvieną kartą ne mažiau kaip 2 serumo arba plazmos mėginiai, mėginio tūris ≥ 0,2 ml. 
Nustatomi antikūnai prieš antigenus:
cN-1A, EJ, Ku, Jo-1, Mi-2, Mi-2α, Mi-2β, OJ, PM-Scl, PL-7, PL-12, SRP.</t>
  </si>
  <si>
    <t>Programa nėščiųjų stebėjimo tyrimams</t>
  </si>
  <si>
    <t>6 pirkimo dalies suma be PVM Eur:</t>
  </si>
  <si>
    <t>6 pirkimo dalies suma su PVM Eur:</t>
  </si>
  <si>
    <t>Helicobacter pylori antigeno nustatymas išmatose</t>
  </si>
  <si>
    <t>A grupės streptokoko antigeno nustatymas</t>
  </si>
  <si>
    <t>Ne mažiau kaip 2 gerklės ėminius simuliuojantys mėginiai</t>
  </si>
  <si>
    <t>Adenovirusų Ag</t>
  </si>
  <si>
    <t>Streptococcus agalactiae (GBS) kultūra</t>
  </si>
  <si>
    <t>Ne mažiau kaip 2 liofilizuoti mėginiai kultūrai</t>
  </si>
  <si>
    <t>Streptococcus agalactiae (GBS), NR metodu</t>
  </si>
  <si>
    <t xml:space="preserve">Ne mažiau kaip 2 tamponėliai </t>
  </si>
  <si>
    <t>Dauginio atsparumo vaistams stebėsena, MRSA</t>
  </si>
  <si>
    <t>Ne mažiau kaip 1 liofilizuotas mikroorganizmų mišinys</t>
  </si>
  <si>
    <t>Dauginio atsparumo vaistams stebėsena, VRE</t>
  </si>
  <si>
    <t>Dauginio atsparumo vaistams stebėsena, gramneigiamos lazdelės</t>
  </si>
  <si>
    <t>Legionella antigeno nustatymas šlapime</t>
  </si>
  <si>
    <t>Ne mažiau kaip 2 šlapimo mėginiai antigeno nustatymui</t>
  </si>
  <si>
    <t>Kiekybinis šlapimo pasėlis, identifikavimas, ir jautrumo antibakteriniams vaistams nustatymas</t>
  </si>
  <si>
    <t>Ne mažiau kaip 2 mėginiai su skiedikliu bakterijoms nustatyti ir jautrumo antibiotikams tyrimams atlikti</t>
  </si>
  <si>
    <t>Grybų kultūra</t>
  </si>
  <si>
    <t>Ne mažiau kaip 2 mėginiai grybų kultūrai auginti ir jų jautrumui antibiotikams nustatyti</t>
  </si>
  <si>
    <t>Bendroji mikrobiologija (aerobai ir anaerobai)</t>
  </si>
  <si>
    <t>Ne mažiau kaip 2 bakterijų mišiniai patogenams išskirti ir jautrumui antibiotikams nustatyti</t>
  </si>
  <si>
    <t>Dažymas Gramo būdu (kolonijos)</t>
  </si>
  <si>
    <t>Ne mažiau kaip 2 ore išdžiovinti, nefiksuoti mikrobų tepinėliai dažyti Gramo būdu ir mikroskopuoti</t>
  </si>
  <si>
    <t>Dažymas Gramo būdu, kraujo kultūra</t>
  </si>
  <si>
    <t>Ne mažiau kaip 2 ore išdžiovintos mikrobų suspensijos ant stiklelio</t>
  </si>
  <si>
    <t>Gerklės streptokokinė kultūra</t>
  </si>
  <si>
    <t>Ne mažiau kaip 2 bakterijų mišiniai mikrobiologinėse kilpelėse</t>
  </si>
  <si>
    <t>Išmatų kultūra</t>
  </si>
  <si>
    <t>Ne mažiau kaip 2 liofilizuoti bakterijų mišiniai patogeninėms žarnyno bakterijoms nustatyti pasėlių metodu</t>
  </si>
  <si>
    <t>Clostridium difficile pasėlis ir toksino nustatymas</t>
  </si>
  <si>
    <t>Ne mažiau kaip 2 bakterijų mišiniai kultūrai išauginti ir toksinui nustatyti</t>
  </si>
  <si>
    <t>Kraujo kultūra</t>
  </si>
  <si>
    <t>Ne mažiau kaip 2 mėginiai bakterijų kultūrai auginti ir jų jautrumui antibiotikams nustatyti. Turi būti pateiktas trumpas ligos aprašas</t>
  </si>
  <si>
    <t>Hepatito B viruso DNR (NAT)</t>
  </si>
  <si>
    <t xml:space="preserve">Ne mažiau kaip 3 žmogaus serumo/plazmos pagrindu pagaminti mėginiai </t>
  </si>
  <si>
    <t>Hepatito C viruso RNR (NAT)</t>
  </si>
  <si>
    <t>HCV genotipo nustatymas</t>
  </si>
  <si>
    <t>Ne mažiau kaip 2 plazmos mėginiai HCV genotipų nustatymui</t>
  </si>
  <si>
    <t>ŽIV DNR (NAT)</t>
  </si>
  <si>
    <t>EBV DNR kiekybinis nustatymas</t>
  </si>
  <si>
    <t>Ne mažiau kaip 2 mėginiai EBV DNR kiekybiniam nustatymui</t>
  </si>
  <si>
    <t>CMV DNR kiekybinis nustatymas</t>
  </si>
  <si>
    <t>Ne mažiau kaip 2 plazmos mėginiai CMV DNR kiekybiniam nustatymui</t>
  </si>
  <si>
    <t>Toxoplasma gondii DNR kokybinis nustatymas</t>
  </si>
  <si>
    <t>Ne mažiau kaip 2 liofilizuoti vaisiaus vandenų arba plazmos mėginiai T.gondii DNR kokybiniam nustatymui</t>
  </si>
  <si>
    <t>Herpes 6 viruso DNR kiekybinis nustatymas</t>
  </si>
  <si>
    <t>Ne mažiau kaip 2 mėginiai HHV-6 DNR kiekybiniam nustatymui. Turi apimti A ir B subtipus.</t>
  </si>
  <si>
    <t>Adenoviruso DNR kiekybinis nustatymas</t>
  </si>
  <si>
    <t>Ne mažiau kaip 2 mėginiai Adenoviruso DNR kiekybiniam nustatymui</t>
  </si>
  <si>
    <t>Gripo A+B, RSV virusų PGR</t>
  </si>
  <si>
    <t>Ne mažiau kaip 4 mėginiai</t>
  </si>
  <si>
    <t>Polyoma virusų BK DNR kiekybinis nustatymas</t>
  </si>
  <si>
    <t>Ne mažiau kaip 2 mėginiai BK DNR kiekybiniam nustatymui</t>
  </si>
  <si>
    <t>Polyoma virusų JC DNR kiekybinis nustatymas</t>
  </si>
  <si>
    <t>Ne mažiau kaip 2 mėginiai JC DNR kiekybiniam nustatymui</t>
  </si>
  <si>
    <t>Herpes simplex 1/2 viruso DNR kiekybinis nustatymas</t>
  </si>
  <si>
    <t>Ne mažiau kaip 2 paruošti tyrimui mėginiai transportinėje terpėje Herpes simplex 1/2 DNR kokybiniam nustatymui</t>
  </si>
  <si>
    <t>ParvoB19 viruso DNR kokybinis nustatymas</t>
  </si>
  <si>
    <t>Ne mažiau kaip 2 plazmos mėginiai ParvoB19 DNR nustatymui</t>
  </si>
  <si>
    <t>Varicella-zoster viruso (VZV) DNR kokybinis nustatymas</t>
  </si>
  <si>
    <t>Ne mažiau kaip 2 mėginiai VZV DNR nustatymui</t>
  </si>
  <si>
    <t>Legionella pneumophila DNR kokybinis nustatymas</t>
  </si>
  <si>
    <t>Ne mažiau kaip 2 mėginiai kokybiniam Legionella pneumophila DNR nustatymui</t>
  </si>
  <si>
    <t>Pneumocystis jirovecii DNR kokybinis nustatymas</t>
  </si>
  <si>
    <t>Ne mažiau kaip 2 mėginiai kokybiniam Pneumocystis jirovecii DNR nustatymui</t>
  </si>
  <si>
    <t xml:space="preserve">H.pylori DNR tyrimas </t>
  </si>
  <si>
    <t>Ne mažiau kaip 2 mėginiai H. Pylori DNR nustatyti</t>
  </si>
  <si>
    <t>MALDI-TOF bakterijų nustatymas</t>
  </si>
  <si>
    <t>Ne mažiau kaip 2 paruošti naudojimui mėginiai bakterijų nustatymui MALDI-TOF metodu.</t>
  </si>
  <si>
    <t>Kvėpavimo takų infekcijų sukėlėjų multipleksiniai NR tyrimai</t>
  </si>
  <si>
    <t>Lytiškai plintančių ligų sukėlėjų mutipleksiniai NR tyrimai</t>
  </si>
  <si>
    <t>Ne mažiau kaip 2 mėginiai C. trachomatis, M. genitalium, N. gonorrhoeae, T. vaginalis ir U. Urealyticum nustatymui</t>
  </si>
  <si>
    <t>Grybų infekcijų NR nustatymas</t>
  </si>
  <si>
    <t xml:space="preserve">Ne mažiau kaip 2 mėginiai nustatyti mieles, dermatofitus, pelėsius. </t>
  </si>
  <si>
    <t>Mikrobiologijos preanalizė</t>
  </si>
  <si>
    <t>Ne mažiau kaip 2 mikrobiologijos preanalizės atvejai</t>
  </si>
  <si>
    <t>7 pirkimo dalies suma be PVM Eur:</t>
  </si>
  <si>
    <t>7 pirkimo dalies suma su PVM Eur:</t>
  </si>
  <si>
    <t>HEMATOLOGIJOS, TEKMĖS CITOMETRIJOS TYRIMŲ IŠORINIO KOKYBĖS VERTINIMO (IKV) PROGRAMOS</t>
  </si>
  <si>
    <t>CD34+ kamieninių ląstelių skaičiavimas</t>
  </si>
  <si>
    <t>Ne mažiau kaip du mėginiai programoje, ne mažiau kaip 6 programos per metus</t>
  </si>
  <si>
    <t>Ciklas</t>
  </si>
  <si>
    <t xml:space="preserve">Mažo leukocitų skaičiaus įvertinimas </t>
  </si>
  <si>
    <t>Ne mažiau kaip šeši mėginiai programoje, ne mažiau kaip 6 programos per metus</t>
  </si>
  <si>
    <t xml:space="preserve">Išmatuojamos liekamosios ligos įvertinimas ALL sergantiems </t>
  </si>
  <si>
    <t>Ne mažiau kaip vienas mėginys programoje, ne mažiau kaip 4 programos per metus</t>
  </si>
  <si>
    <t>Išmatuojamos liekamosios ligos įvertinimas AML sergantiems</t>
  </si>
  <si>
    <t>Išmatuojamos liekamosios ligos įvertinimas CLL sergantiems</t>
  </si>
  <si>
    <t>Ne mažiau kaip du mėginiai programoje, ne mažiau kaip 4 programos per metus</t>
  </si>
  <si>
    <t>Išmatuojamos liekamosios ligos įvertinimas plazminių ląstelių mieloma</t>
  </si>
  <si>
    <t>Ne mažiau kaip vienas mėginys programoje, ne mažiau kaip 2 programos per metus</t>
  </si>
  <si>
    <t>Paroksizminė naktinė hemoglobinurija</t>
  </si>
  <si>
    <t>Ne mažiau kaip du mėginiai programoje, ne mažiau kaip 5 programos per metus</t>
  </si>
  <si>
    <t>Smegenų skysčio imunofenotipavimas</t>
  </si>
  <si>
    <t>Ne mažiau kaip vienas mėginys programoje, ne mažiau kaip 3 programos per metus</t>
  </si>
  <si>
    <t>Antikūnai sukeliantys autoimunines miopatijas</t>
  </si>
  <si>
    <t>Antikūnai sukeliantys autoimunines inkstų ligas</t>
  </si>
  <si>
    <t>MIKROBIOLOGIJOS IR MOLEKULINĖS BIOLOGIJOS TYRIMŲ IŠORINIO KOKYBĖS VERTINIMO (IKV) PROGRAMOS</t>
  </si>
  <si>
    <t>Tuberkuliozės mikobakterijų jautrumo antimikobakteriniams vaistams tyrimai fenotipiniais metodais</t>
  </si>
  <si>
    <t>≥ 4 mikobakterijų kultūros nustatyti jautrumą antimikobakteriniams vaistams fenotipiniais metodais (streptomicinas, izoniazidas, rifampicinas, etambutolis, pirazinamidas, levofloksacinas, linezolidas, amikacinas, moksifloksacinas, protionamidas (arba etionamidas), delamanidas, bedakvilinas, klofaziminas, pretomanidas) per vieną kartą. Mėginių sudėtyje turi būti gyvybingos mikobakterijos. ≥ 2 kartai per metus.</t>
  </si>
  <si>
    <t xml:space="preserve">Kiekvieną kartą ne mažiau kaip 5 žmogaus kraujo su antikoaguliantuACD mėginiai  (mėginio tūris ne mažesnis negu 5 ml). 
</t>
  </si>
  <si>
    <t>Antikūnai, sukeliantys periferines neuropatijas (asialogangliozidai AGA1, disialogangliozidai GD1a ir GD1b, monosialogangliozidai GM1, GM2, GM3, kvadrosialogangliozidai GQ1b, trisialogangliozidai GT1b</t>
  </si>
  <si>
    <t>Kiekvieną kartą ne mažiau kaip 2 serumo arba plazmos mėginiai, mėginio tūris ≥ 0,3 ml. 
Nustatomi antikūnai prieš:
asialogangliozidaus AGA1, disialogangliozidus GD1a ir GD1b, monosialogangliozidus GM1, GM2, GM3, kvadrosialogangliozidus GQ1b, trisialogangliozidus GT1b</t>
  </si>
  <si>
    <t>Antikūnų prieš eritrocitų antigenus A ir B titrų nustatymas</t>
  </si>
  <si>
    <t>Antikūnų prieš kliniškai reikšmingus eritrocitų antigenus titrų nustatymas</t>
  </si>
  <si>
    <t>≥ 1 kartas per metus. Mėginių rinkinys antikūnų prieš eritrocitų antigenus A ir B nustatymui. Kontrolė adresu Santariškių g. 2, Vilnius</t>
  </si>
  <si>
    <t>≥ 1 kartas per metus. Mėginių rinkinys antikūnų prieš kliniškai reikšmingus eritrocitų antigenus nustatymui. Kontrolė adresu Santariškių g. 2, Vilnius</t>
  </si>
  <si>
    <t>Likvoro kultūra</t>
  </si>
  <si>
    <t>Antikūnai prieš miasteniją (Myasthenia gravis)</t>
  </si>
  <si>
    <t>Kiekvieną kartą ne mažiau kaip 2 serumo arba plazmos mėginiai, mėginio tūris ≥ 0,3 ml. 
Nustatomi antikūnai prieš: acetilcholino receptorius, titiną, raumenims specifinę tirozino kinazę (MuSK) ir skeleto raumenis.</t>
  </si>
  <si>
    <t>Ne mažiau kaip 2 išmatų mėginiai. Kontrolė adresu Santariškių g. 2, Vilnius</t>
  </si>
  <si>
    <t>Ne mažiau kaip 2 išmatų mėginiai. Kontrolė adresu Santariškių g. 7, Vilnius</t>
  </si>
  <si>
    <t>Ne mažiau kaip 2 mėginiai. Ėminys iš nosiaryklės. Kontrolė adresu Santariškių g. 7, Vilnius</t>
  </si>
  <si>
    <t>GREITŲJŲ TESTŲ IŠORINIO KOKYBĖS VERTINIMO (IKV) PROGRAMOS</t>
  </si>
  <si>
    <t>3.</t>
  </si>
  <si>
    <t>3 pirkimo dalies suma be PVM Eur:</t>
  </si>
  <si>
    <t>3 pirkimo dalies suma su PVM Eur:</t>
  </si>
  <si>
    <t xml:space="preserve">Ne mažiau kaip 2 mėginiai bakterijų kultūrai auginti </t>
  </si>
  <si>
    <t>Ne mažiau kaip 2 mėginiai C. pneumoniae, M. pneumoniae, B. pertussis, B. parapertussis, influenza A/B, RSV A/B, rhinovirus, eneterovirus, parainfluenza, human metapneumovirus, adenovirus, SARS-CoV-2 nustatymui.</t>
  </si>
  <si>
    <t>1. Išorinio kokybės vertinimo paslaugos turi būti teikiamos išorinės, nepriklausomos, nešališkos, reagentų ir prietaisų gamybos nevykdančios organizacijos, užtikrinančios galimybę dalyvauti programose laboratorijos nurodytu dažniu. 
Paslaugos teikėjas kontrolinius mėginius turi atitinkamomis gabenimo sąlygomis pristatyti perkamos paslaugos nurodytu veiklos adresu, jei prie perkamos paslaugos nenurodytas adresas, tuomet kontroliniai mėginiai turi būti pristatomi adresu Santariškių 2, Vilnius.
Paslaugos teikėjas turi sudaryti salygas pirkėjui pateikti kontrolinių mėginių tyrimų rezultatus internetu kiekvienu, prie paslaugos nurodytu, veiklos adresu individualiai.
Paslaugos teikėjas turi sudaryti salygas pirkėjui peržiūrėti kontrolinių mėginių tyrimų rezultatus internetu kiekvienu, prie paslaugos nurodytu, veiklos adresu individualiai. Kokybės vertinimo duomenys pateikiami apdoroti statistiškai pagal metodų grupes, iliustruoti grafiškai. Duomenų konfidencialumui išsaugoti laboratorijai atitinkamu veiklos adresu individualiai turi būti suteiktas kodas ir slaptažodis.
Paslaugos organizatorius turi išduoti dalyvio pažymėjimą.
Paslaugos organizatorius turi būti akredituotas pagal ISO/IEC 17043.</t>
  </si>
  <si>
    <t>2. Į pasiūlymo kainą turi įeiti kontroliniai mėginiai, transportavimo ir su mėginių transportavimu susijusios išlaidos, kontrolinių mėginių tyrimų rezultatų duomenų apdorojimas, aprašymų, rezultatų pateikimas lietuvių kalba. Visos išlaidos tenka paslaugos teikėjui, o paslaugos pirkėjas moka teikėjui pagal šioje specifikacijoje paslaugos teikėjo nurodytus išorinės kokybės kontrolės paslaugų įkainius.</t>
  </si>
  <si>
    <t>4. Paslaugų, kurių kaina iki 3,00 Eur, vieneto įkainis pateikiamame pasiūlyme turi būti pateikiamas suapvalintas pagal aritmetikos taisykles iki dešimt tūkstantųjų (keturi skaičiai po kablelio) skaičiaus dalių. Paslaugų,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</si>
  <si>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IŠORINIO LABORATORINIŲ TYRIMŲ KOKYBĖS VERTINIMO PASLAUGOS</t>
  </si>
  <si>
    <t>Kiekvieną kartą ne mažiau kaip 2 žmogaus kilmės kraujo mėginiai. Turi apimti: 
T, NK ir B ląstelės ir T ląstelių potipiai CD4+ ir CD8+ (procentinio ir absoliutais skaičiaus nustatymas).</t>
  </si>
  <si>
    <t>Imunogenetika. HLA-A,-B,-C,-DRB1,-DRB3/4/5,-DQA1,-DQB1,-DPA1 ir -DPB1A, B, C nustatymas molekuliniu metodu žema skiriamąja geba</t>
  </si>
  <si>
    <t>Periferinio kraujo limfocitų imunofenotipavimas</t>
  </si>
  <si>
    <t>AUTOANTIKŪNŲ TYRIMŲ IŠORINIO KOKYBĖS VERTINIMO (IKV) PROGRAMOS</t>
  </si>
  <si>
    <r>
      <t xml:space="preserve">3. Tiekėjas turi pateikti dokumentus, įrodančius parduodamos paslaugos atitikimą šioje specifikacijoje nurodytiems reikalavimams: tiekėjas </t>
    </r>
    <r>
      <rPr>
        <b/>
        <sz val="11"/>
        <rFont val="Times New Roman"/>
        <family val="1"/>
      </rPr>
      <t>kartu su pasiūlymu turi pateikti</t>
    </r>
    <r>
      <rPr>
        <sz val="11"/>
        <rFont val="Times New Roman"/>
        <family val="1"/>
      </rPr>
      <t xml:space="preserve"> siūlomų paslaugų charakteristikų aprašymus ir siūlomų paslaugų katalogus anglų kalba. Perkančioji organizacija turi teisę reikalauti pateikti dokumentų originalus, jei dokumento originalas kita nei anglų kalba, būtina pateikti vertimą į lietuvių arba anglų kalbą.</t>
    </r>
  </si>
  <si>
    <r>
      <t xml:space="preserve">Programa turi apimti ne mažiau kaip:  
protrombino laikas (PL), protrombino laikas (PL) </t>
    </r>
    <r>
      <rPr>
        <i/>
        <sz val="11"/>
        <rFont val="Times New Roman"/>
        <family val="1"/>
      </rPr>
      <t>Owren</t>
    </r>
    <r>
      <rPr>
        <sz val="11"/>
        <rFont val="Times New Roman"/>
        <family val="1"/>
      </rPr>
      <t xml:space="preserve"> metodu,  aktyvinto dalinio tromboplastino laikas (ADTL) , Fibrinogenas </t>
    </r>
    <r>
      <rPr>
        <i/>
        <sz val="11"/>
        <rFont val="Times New Roman"/>
        <family val="1"/>
      </rPr>
      <t>Clauss</t>
    </r>
    <r>
      <rPr>
        <sz val="11"/>
        <rFont val="Times New Roman"/>
        <family val="1"/>
      </rPr>
      <t xml:space="preserve"> metodu,  trombino laikas (TT),  reptilazės laikas,  II, V, VII, VIII, IX, X, XI, XII faktoriai,  antitrombinas (AT III),  baltymas C,  baltymas S,  plazminogenas ,  plazmino inhibitorius (antiplazminas), von Willebrand (Vilebrando) faktoriaus antigenas. 
IKV tyrimai atliekami ne rečiau kaip 6 kartus per metus, per ciklą ne mažiau kaip 6 mėginiai. Ciklo trukmė ne trumpesnė nei 12 mėnesių. </t>
    </r>
  </si>
  <si>
    <t>85145000-7</t>
  </si>
  <si>
    <t>SPS 1 priedas</t>
  </si>
  <si>
    <t>Preliminarus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</si>
</sst>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8" x14ac:knownFonts="1">
    <font>
      <sz val="11"/>
      <color theme="1"/>
      <name val="Calibri"/>
      <family val="2"/>
      <charset val="186"/>
      <scheme val="minor"/>
    </font>
    <font>
      <sz val="10"/>
      <name val="Arial"/>
      <family val="2"/>
      <charset val="186"/>
    </font>
    <font>
      <sz val="10"/>
      <name val="Arial"/>
      <family val="2"/>
    </font>
    <font>
      <sz val="11"/>
      <name val="Times New Roman"/>
      <family val="1"/>
    </font>
    <font>
      <b/>
      <sz val="11"/>
      <name val="Times New Roman"/>
      <family val="1"/>
    </font>
    <font>
      <i/>
      <sz val="11"/>
      <name val="Times New Roman"/>
      <family val="1"/>
    </font>
    <font>
      <sz val="12"/>
      <name val="Times New Roman"/>
      <family val="1"/>
    </font>
    <font>
      <sz val="11"/>
      <color rgb="FFFF0000"/>
      <name val="Times New Roman"/>
      <family val="1"/>
    </font>
  </fonts>
  <fills count="3">
    <fill>
      <patternFill patternType="none"/>
    </fill>
    <fill>
      <patternFill patternType="gray125"/>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1" fillId="0" borderId="0"/>
    <xf numFmtId="0" fontId="2" fillId="0" borderId="0"/>
  </cellStyleXfs>
  <cellXfs count="63">
    <xf numFmtId="0" fontId="0" fillId="0" borderId="0" xfId="0"/>
    <xf numFmtId="0" fontId="3" fillId="0" borderId="0" xfId="0" applyFont="1" applyAlignment="1">
      <alignment wrapText="1"/>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0" fontId="3" fillId="0" borderId="0" xfId="0" applyFont="1" applyAlignment="1">
      <alignment horizontal="right" wrapText="1"/>
    </xf>
    <xf numFmtId="0" fontId="4" fillId="0" borderId="0" xfId="0" applyFont="1" applyAlignment="1">
      <alignment horizontal="center" vertical="top" wrapText="1"/>
    </xf>
    <xf numFmtId="0" fontId="5" fillId="0" borderId="9" xfId="0" applyFont="1" applyBorder="1" applyAlignment="1">
      <alignment horizontal="left" vertical="center" wrapText="1"/>
    </xf>
    <xf numFmtId="0" fontId="5" fillId="0" borderId="8" xfId="0" applyFont="1" applyBorder="1" applyAlignment="1">
      <alignment horizontal="left" vertical="center"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0" fontId="3" fillId="2" borderId="1" xfId="0" applyFont="1" applyFill="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vertical="center" wrapText="1"/>
    </xf>
    <xf numFmtId="4" fontId="3" fillId="0" borderId="0" xfId="0" applyNumberFormat="1" applyFont="1" applyAlignment="1">
      <alignment wrapText="1"/>
    </xf>
    <xf numFmtId="1" fontId="3" fillId="0" borderId="1" xfId="0" applyNumberFormat="1" applyFont="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0" applyFont="1" applyBorder="1" applyAlignment="1">
      <alignment vertical="top" wrapText="1"/>
    </xf>
    <xf numFmtId="0" fontId="6" fillId="2" borderId="0" xfId="0" applyFont="1" applyFill="1" applyAlignment="1">
      <alignment horizontal="left" vertical="center" wrapText="1"/>
    </xf>
    <xf numFmtId="0" fontId="6" fillId="2" borderId="5" xfId="0" applyFont="1" applyFill="1" applyBorder="1" applyAlignment="1">
      <alignment horizontal="left" vertical="center" wrapText="1"/>
    </xf>
    <xf numFmtId="0" fontId="6" fillId="0" borderId="9" xfId="0" applyFont="1" applyBorder="1" applyAlignment="1">
      <alignment vertical="top" wrapText="1"/>
    </xf>
    <xf numFmtId="0" fontId="6" fillId="2" borderId="7" xfId="0" applyFont="1" applyFill="1" applyBorder="1" applyAlignment="1">
      <alignment horizontal="left" vertical="center" wrapText="1"/>
    </xf>
    <xf numFmtId="0" fontId="6" fillId="0" borderId="8" xfId="0" applyFont="1" applyBorder="1" applyAlignment="1">
      <alignment vertical="top" wrapText="1"/>
    </xf>
    <xf numFmtId="0" fontId="6" fillId="2" borderId="1" xfId="0" applyFont="1" applyFill="1" applyBorder="1" applyAlignment="1">
      <alignment vertical="center"/>
    </xf>
    <xf numFmtId="0" fontId="3" fillId="0" borderId="1" xfId="0" applyFont="1" applyBorder="1" applyAlignment="1">
      <alignment wrapText="1"/>
    </xf>
    <xf numFmtId="0" fontId="3" fillId="0" borderId="0" xfId="0" applyFont="1" applyAlignment="1">
      <alignment vertical="top" wrapText="1"/>
    </xf>
    <xf numFmtId="0" fontId="7" fillId="0" borderId="0" xfId="0" applyFont="1" applyAlignment="1">
      <alignment vertical="top" wrapText="1"/>
    </xf>
    <xf numFmtId="2" fontId="4" fillId="0" borderId="6" xfId="0" applyNumberFormat="1" applyFont="1" applyBorder="1" applyAlignment="1">
      <alignment vertical="center" wrapText="1"/>
    </xf>
    <xf numFmtId="2" fontId="4" fillId="0" borderId="6"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49" fontId="4" fillId="0" borderId="1" xfId="0" applyNumberFormat="1" applyFont="1" applyBorder="1" applyAlignment="1">
      <alignment vertical="center" wrapText="1"/>
    </xf>
    <xf numFmtId="0" fontId="4" fillId="0" borderId="1" xfId="0" applyFont="1" applyBorder="1" applyAlignment="1">
      <alignment vertical="top" wrapText="1"/>
    </xf>
    <xf numFmtId="2" fontId="4" fillId="0" borderId="1" xfId="0" applyNumberFormat="1" applyFont="1" applyBorder="1" applyAlignment="1">
      <alignment vertical="top" wrapText="1"/>
    </xf>
    <xf numFmtId="0" fontId="4" fillId="0" borderId="6" xfId="0" applyFont="1" applyBorder="1" applyAlignment="1">
      <alignment horizontal="right"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4" fillId="0" borderId="0" xfId="0" applyFont="1" applyAlignment="1">
      <alignment horizontal="center"/>
    </xf>
    <xf numFmtId="0" fontId="4" fillId="0" borderId="0" xfId="0" applyFont="1" applyAlignment="1">
      <alignment horizontal="center" vertical="top" wrapText="1"/>
    </xf>
    <xf numFmtId="0" fontId="4" fillId="0" borderId="4" xfId="0" applyFont="1" applyBorder="1" applyAlignment="1">
      <alignment horizontal="center" vertical="top" wrapText="1"/>
    </xf>
    <xf numFmtId="0" fontId="4" fillId="0" borderId="7" xfId="0" applyFont="1" applyBorder="1" applyAlignment="1">
      <alignment horizontal="center" vertical="top" wrapText="1"/>
    </xf>
    <xf numFmtId="0" fontId="4" fillId="0" borderId="5" xfId="0" applyFont="1" applyBorder="1" applyAlignment="1">
      <alignment horizontal="center" vertical="top" wrapText="1"/>
    </xf>
    <xf numFmtId="0" fontId="3" fillId="0" borderId="0" xfId="0" applyFont="1" applyAlignment="1">
      <alignment horizontal="left" vertical="top" wrapText="1"/>
    </xf>
    <xf numFmtId="2" fontId="4" fillId="0" borderId="6" xfId="0" applyNumberFormat="1" applyFont="1" applyBorder="1" applyAlignment="1">
      <alignment horizontal="right" vertical="center" wrapText="1"/>
    </xf>
    <xf numFmtId="2" fontId="4" fillId="0" borderId="2"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0" fontId="4" fillId="0" borderId="9" xfId="0" applyFont="1" applyBorder="1" applyAlignment="1">
      <alignment horizontal="center" vertical="top" wrapText="1"/>
    </xf>
    <xf numFmtId="49" fontId="4" fillId="0" borderId="6"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0" fontId="4" fillId="0" borderId="6"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2" fontId="4" fillId="0" borderId="6" xfId="0" applyNumberFormat="1" applyFont="1" applyBorder="1" applyAlignment="1">
      <alignment horizontal="left" vertical="top" wrapText="1"/>
    </xf>
    <xf numFmtId="2" fontId="4" fillId="0" borderId="2" xfId="0" applyNumberFormat="1" applyFont="1" applyBorder="1" applyAlignment="1">
      <alignment horizontal="left" vertical="top" wrapText="1"/>
    </xf>
    <xf numFmtId="2" fontId="4" fillId="0" borderId="3" xfId="0" applyNumberFormat="1" applyFont="1" applyBorder="1" applyAlignment="1">
      <alignment horizontal="left" vertical="top" wrapText="1"/>
    </xf>
  </cellXfs>
  <cellStyles count="3">
    <cellStyle name="Normaali 2" xfId="2" xr:uid="{9D9E6E96-8BDF-4AC6-90E4-3518763537F7}"/>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12"/>
  <sheetViews>
    <sheetView tabSelected="1" topLeftCell="A91" zoomScaleNormal="100" workbookViewId="0">
      <selection activeCell="A8" sqref="A8:I8"/>
    </sheetView>
  </sheetViews>
  <sheetFormatPr defaultColWidth="9.140625" defaultRowHeight="15" x14ac:dyDescent="0.25"/>
  <cols>
    <col min="1" max="1" width="8.28515625" style="1" customWidth="1"/>
    <col min="2" max="2" width="54" style="1" customWidth="1"/>
    <col min="3" max="3" width="78.85546875" style="1" customWidth="1"/>
    <col min="4" max="4" width="10.5703125" style="1" customWidth="1"/>
    <col min="5" max="5" width="12.28515625" style="2" customWidth="1"/>
    <col min="6" max="6" width="12.42578125" style="2" customWidth="1"/>
    <col min="7" max="8" width="12.140625" style="3" customWidth="1"/>
    <col min="9" max="9" width="35.140625" style="1" customWidth="1"/>
    <col min="10" max="10" width="10.5703125" style="1" customWidth="1"/>
    <col min="11" max="16384" width="9.140625" style="1"/>
  </cols>
  <sheetData>
    <row r="1" spans="1:14" x14ac:dyDescent="0.25">
      <c r="I1" s="4" t="s">
        <v>187</v>
      </c>
    </row>
    <row r="2" spans="1:14" x14ac:dyDescent="0.25">
      <c r="A2" s="43" t="s">
        <v>179</v>
      </c>
      <c r="B2" s="43"/>
      <c r="C2" s="43"/>
      <c r="D2" s="43"/>
      <c r="E2" s="43"/>
      <c r="F2" s="43"/>
      <c r="G2" s="43"/>
      <c r="H2" s="43"/>
      <c r="I2" s="43"/>
    </row>
    <row r="3" spans="1:14" x14ac:dyDescent="0.25">
      <c r="A3" s="44" t="s">
        <v>11</v>
      </c>
      <c r="B3" s="44"/>
      <c r="C3" s="44"/>
      <c r="D3" s="44"/>
      <c r="E3" s="44"/>
      <c r="F3" s="44"/>
      <c r="G3" s="44"/>
      <c r="H3" s="44"/>
      <c r="I3" s="44"/>
    </row>
    <row r="4" spans="1:14" x14ac:dyDescent="0.25">
      <c r="A4" s="5"/>
      <c r="B4" s="5"/>
      <c r="C4" s="5"/>
      <c r="D4" s="5"/>
      <c r="E4" s="5"/>
      <c r="F4" s="5"/>
      <c r="G4" s="5"/>
      <c r="H4" s="5"/>
      <c r="I4" s="5"/>
    </row>
    <row r="5" spans="1:14" ht="110.25" customHeight="1" x14ac:dyDescent="0.25">
      <c r="A5" s="48" t="s">
        <v>176</v>
      </c>
      <c r="B5" s="48"/>
      <c r="C5" s="48"/>
      <c r="D5" s="48"/>
      <c r="E5" s="48"/>
      <c r="F5" s="48"/>
      <c r="G5" s="48"/>
      <c r="H5" s="48"/>
      <c r="I5" s="48"/>
      <c r="J5" s="32"/>
      <c r="K5" s="32"/>
      <c r="L5" s="32"/>
      <c r="M5" s="32"/>
      <c r="N5" s="32"/>
    </row>
    <row r="6" spans="1:14" ht="33.75" customHeight="1" x14ac:dyDescent="0.25">
      <c r="A6" s="48" t="s">
        <v>177</v>
      </c>
      <c r="B6" s="48"/>
      <c r="C6" s="48"/>
      <c r="D6" s="48"/>
      <c r="E6" s="48"/>
      <c r="F6" s="48"/>
      <c r="G6" s="48"/>
      <c r="H6" s="48"/>
      <c r="I6" s="48"/>
      <c r="J6" s="32"/>
      <c r="K6" s="32"/>
      <c r="L6" s="32"/>
      <c r="M6" s="32"/>
      <c r="N6" s="32"/>
    </row>
    <row r="7" spans="1:14" ht="33.75" customHeight="1" x14ac:dyDescent="0.25">
      <c r="A7" s="48" t="s">
        <v>184</v>
      </c>
      <c r="B7" s="48"/>
      <c r="C7" s="48"/>
      <c r="D7" s="48"/>
      <c r="E7" s="48"/>
      <c r="F7" s="48"/>
      <c r="G7" s="48"/>
      <c r="H7" s="48"/>
      <c r="I7" s="48"/>
      <c r="J7" s="32"/>
      <c r="K7" s="32"/>
      <c r="L7" s="32"/>
      <c r="M7" s="32"/>
      <c r="N7" s="32"/>
    </row>
    <row r="8" spans="1:14" ht="33.75" customHeight="1" x14ac:dyDescent="0.25">
      <c r="A8" s="48" t="s">
        <v>178</v>
      </c>
      <c r="B8" s="48"/>
      <c r="C8" s="48"/>
      <c r="D8" s="48"/>
      <c r="E8" s="48"/>
      <c r="F8" s="48"/>
      <c r="G8" s="48"/>
      <c r="H8" s="48"/>
      <c r="I8" s="48"/>
      <c r="J8" s="33"/>
      <c r="K8" s="33"/>
      <c r="L8" s="33"/>
      <c r="M8" s="33"/>
      <c r="N8" s="33"/>
    </row>
    <row r="9" spans="1:14" x14ac:dyDescent="0.25">
      <c r="A9" s="6"/>
      <c r="B9" s="7"/>
      <c r="C9" s="7"/>
      <c r="D9" s="7"/>
      <c r="E9" s="7"/>
      <c r="F9" s="7"/>
      <c r="G9" s="7"/>
      <c r="H9" s="7"/>
      <c r="I9" s="7"/>
    </row>
    <row r="10" spans="1:14" ht="42.75" x14ac:dyDescent="0.25">
      <c r="A10" s="8" t="s">
        <v>0</v>
      </c>
      <c r="B10" s="8" t="s">
        <v>12</v>
      </c>
      <c r="C10" s="8" t="s">
        <v>1</v>
      </c>
      <c r="D10" s="8" t="s">
        <v>13</v>
      </c>
      <c r="E10" s="8" t="s">
        <v>188</v>
      </c>
      <c r="F10" s="8" t="s">
        <v>14</v>
      </c>
      <c r="G10" s="9" t="s">
        <v>15</v>
      </c>
      <c r="H10" s="35" t="s">
        <v>16</v>
      </c>
      <c r="I10" s="8" t="s">
        <v>2</v>
      </c>
    </row>
    <row r="11" spans="1:14" ht="15" customHeight="1" x14ac:dyDescent="0.25">
      <c r="A11" s="45" t="s">
        <v>3</v>
      </c>
      <c r="B11" s="55" t="s">
        <v>37</v>
      </c>
      <c r="C11" s="56"/>
      <c r="D11" s="56"/>
      <c r="E11" s="56"/>
      <c r="F11" s="56"/>
      <c r="G11" s="56"/>
      <c r="H11" s="56"/>
      <c r="I11" s="37"/>
    </row>
    <row r="12" spans="1:14" ht="75" x14ac:dyDescent="0.25">
      <c r="A12" s="46"/>
      <c r="B12" s="10" t="s">
        <v>24</v>
      </c>
      <c r="C12" s="11" t="s">
        <v>25</v>
      </c>
      <c r="D12" s="12" t="s">
        <v>6</v>
      </c>
      <c r="E12" s="12">
        <v>3</v>
      </c>
      <c r="F12" s="12">
        <v>21</v>
      </c>
      <c r="G12" s="13"/>
      <c r="H12" s="36">
        <f>E12*G12</f>
        <v>0</v>
      </c>
      <c r="I12" s="14"/>
    </row>
    <row r="13" spans="1:14" ht="60" x14ac:dyDescent="0.25">
      <c r="A13" s="46"/>
      <c r="B13" s="10" t="s">
        <v>24</v>
      </c>
      <c r="C13" s="11" t="s">
        <v>26</v>
      </c>
      <c r="D13" s="12" t="s">
        <v>6</v>
      </c>
      <c r="E13" s="12">
        <v>3</v>
      </c>
      <c r="F13" s="12">
        <v>21</v>
      </c>
      <c r="G13" s="13"/>
      <c r="H13" s="36">
        <f t="shared" ref="H13:H19" si="0">E13*G13</f>
        <v>0</v>
      </c>
      <c r="I13" s="14"/>
    </row>
    <row r="14" spans="1:14" ht="60" x14ac:dyDescent="0.25">
      <c r="A14" s="46"/>
      <c r="B14" s="10" t="s">
        <v>55</v>
      </c>
      <c r="C14" s="11" t="s">
        <v>27</v>
      </c>
      <c r="D14" s="12" t="s">
        <v>6</v>
      </c>
      <c r="E14" s="12">
        <v>3</v>
      </c>
      <c r="F14" s="12">
        <v>21</v>
      </c>
      <c r="G14" s="13"/>
      <c r="H14" s="36">
        <f t="shared" si="0"/>
        <v>0</v>
      </c>
      <c r="I14" s="14"/>
    </row>
    <row r="15" spans="1:14" ht="60" x14ac:dyDescent="0.25">
      <c r="A15" s="46"/>
      <c r="B15" s="10" t="s">
        <v>28</v>
      </c>
      <c r="C15" s="11" t="s">
        <v>29</v>
      </c>
      <c r="D15" s="12" t="s">
        <v>6</v>
      </c>
      <c r="E15" s="12">
        <v>6</v>
      </c>
      <c r="F15" s="12">
        <v>21</v>
      </c>
      <c r="G15" s="13"/>
      <c r="H15" s="36">
        <f t="shared" si="0"/>
        <v>0</v>
      </c>
      <c r="I15" s="14"/>
    </row>
    <row r="16" spans="1:14" ht="90" x14ac:dyDescent="0.25">
      <c r="A16" s="46"/>
      <c r="B16" s="10" t="s">
        <v>30</v>
      </c>
      <c r="C16" s="11" t="s">
        <v>31</v>
      </c>
      <c r="D16" s="12" t="s">
        <v>6</v>
      </c>
      <c r="E16" s="12">
        <v>6</v>
      </c>
      <c r="F16" s="12">
        <v>21</v>
      </c>
      <c r="G16" s="13"/>
      <c r="H16" s="36">
        <f t="shared" si="0"/>
        <v>0</v>
      </c>
      <c r="I16" s="14"/>
    </row>
    <row r="17" spans="1:10" ht="60" x14ac:dyDescent="0.25">
      <c r="A17" s="46"/>
      <c r="B17" s="10" t="s">
        <v>24</v>
      </c>
      <c r="C17" s="11" t="s">
        <v>32</v>
      </c>
      <c r="D17" s="12" t="s">
        <v>6</v>
      </c>
      <c r="E17" s="12">
        <v>6</v>
      </c>
      <c r="F17" s="12">
        <v>21</v>
      </c>
      <c r="G17" s="13"/>
      <c r="H17" s="36">
        <f t="shared" si="0"/>
        <v>0</v>
      </c>
      <c r="I17" s="14"/>
    </row>
    <row r="18" spans="1:10" ht="60" x14ac:dyDescent="0.25">
      <c r="A18" s="46"/>
      <c r="B18" s="10" t="s">
        <v>33</v>
      </c>
      <c r="C18" s="11" t="s">
        <v>34</v>
      </c>
      <c r="D18" s="12" t="s">
        <v>6</v>
      </c>
      <c r="E18" s="12">
        <v>3</v>
      </c>
      <c r="F18" s="12">
        <v>21</v>
      </c>
      <c r="G18" s="13"/>
      <c r="H18" s="36">
        <f t="shared" si="0"/>
        <v>0</v>
      </c>
      <c r="I18" s="14"/>
      <c r="J18" s="1" t="s">
        <v>186</v>
      </c>
    </row>
    <row r="19" spans="1:10" ht="75" x14ac:dyDescent="0.25">
      <c r="A19" s="46"/>
      <c r="B19" s="10" t="s">
        <v>35</v>
      </c>
      <c r="C19" s="11" t="s">
        <v>36</v>
      </c>
      <c r="D19" s="12" t="s">
        <v>6</v>
      </c>
      <c r="E19" s="12">
        <v>6</v>
      </c>
      <c r="F19" s="12">
        <v>21</v>
      </c>
      <c r="G19" s="13"/>
      <c r="H19" s="36">
        <f t="shared" si="0"/>
        <v>0</v>
      </c>
      <c r="I19" s="14"/>
    </row>
    <row r="20" spans="1:10" x14ac:dyDescent="0.25">
      <c r="A20" s="46"/>
      <c r="B20" s="40" t="s">
        <v>17</v>
      </c>
      <c r="C20" s="41"/>
      <c r="D20" s="41"/>
      <c r="E20" s="41"/>
      <c r="F20" s="41"/>
      <c r="G20" s="42"/>
      <c r="H20" s="34">
        <f>SUM(H12:H19)</f>
        <v>0</v>
      </c>
      <c r="I20" s="15">
        <v>36000</v>
      </c>
      <c r="J20" s="16"/>
    </row>
    <row r="21" spans="1:10" x14ac:dyDescent="0.25">
      <c r="A21" s="46"/>
      <c r="B21" s="40" t="s">
        <v>18</v>
      </c>
      <c r="C21" s="41"/>
      <c r="D21" s="41"/>
      <c r="E21" s="41"/>
      <c r="F21" s="41"/>
      <c r="G21" s="42"/>
      <c r="H21" s="34">
        <f>H20*0.21</f>
        <v>0</v>
      </c>
      <c r="I21" s="15"/>
    </row>
    <row r="22" spans="1:10" x14ac:dyDescent="0.25">
      <c r="A22" s="47"/>
      <c r="B22" s="49" t="s">
        <v>19</v>
      </c>
      <c r="C22" s="50"/>
      <c r="D22" s="50"/>
      <c r="E22" s="50"/>
      <c r="F22" s="50"/>
      <c r="G22" s="51"/>
      <c r="H22" s="34">
        <f>H20+H21</f>
        <v>0</v>
      </c>
      <c r="I22" s="15">
        <f>I20*1.21</f>
        <v>43560</v>
      </c>
    </row>
    <row r="23" spans="1:10" ht="15" customHeight="1" x14ac:dyDescent="0.25">
      <c r="A23" s="45" t="s">
        <v>7</v>
      </c>
      <c r="B23" s="57" t="s">
        <v>38</v>
      </c>
      <c r="C23" s="58"/>
      <c r="D23" s="58"/>
      <c r="E23" s="58"/>
      <c r="F23" s="58"/>
      <c r="G23" s="58"/>
      <c r="H23" s="59"/>
      <c r="I23" s="31"/>
    </row>
    <row r="24" spans="1:10" ht="30" x14ac:dyDescent="0.25">
      <c r="A24" s="46"/>
      <c r="B24" s="10" t="s">
        <v>40</v>
      </c>
      <c r="C24" s="11" t="s">
        <v>39</v>
      </c>
      <c r="D24" s="12" t="s">
        <v>6</v>
      </c>
      <c r="E24" s="12">
        <v>3</v>
      </c>
      <c r="F24" s="12">
        <v>21</v>
      </c>
      <c r="G24" s="13"/>
      <c r="H24" s="36">
        <f>E24*G24</f>
        <v>0</v>
      </c>
      <c r="I24" s="14"/>
    </row>
    <row r="25" spans="1:10" ht="60" x14ac:dyDescent="0.25">
      <c r="A25" s="46"/>
      <c r="B25" s="10" t="s">
        <v>41</v>
      </c>
      <c r="C25" s="11" t="s">
        <v>42</v>
      </c>
      <c r="D25" s="12" t="s">
        <v>6</v>
      </c>
      <c r="E25" s="12">
        <v>3</v>
      </c>
      <c r="F25" s="12">
        <v>21</v>
      </c>
      <c r="G25" s="13"/>
      <c r="H25" s="36">
        <f t="shared" ref="H25:H27" si="1">E25*G25</f>
        <v>0</v>
      </c>
      <c r="I25" s="14"/>
    </row>
    <row r="26" spans="1:10" ht="60" x14ac:dyDescent="0.25">
      <c r="A26" s="46"/>
      <c r="B26" s="10" t="s">
        <v>43</v>
      </c>
      <c r="C26" s="11" t="s">
        <v>44</v>
      </c>
      <c r="D26" s="12" t="s">
        <v>6</v>
      </c>
      <c r="E26" s="12">
        <v>3</v>
      </c>
      <c r="F26" s="12">
        <v>21</v>
      </c>
      <c r="G26" s="13"/>
      <c r="H26" s="36">
        <f t="shared" si="1"/>
        <v>0</v>
      </c>
      <c r="I26" s="14"/>
    </row>
    <row r="27" spans="1:10" ht="120" x14ac:dyDescent="0.25">
      <c r="A27" s="46"/>
      <c r="B27" s="10" t="s">
        <v>45</v>
      </c>
      <c r="C27" s="11" t="s">
        <v>185</v>
      </c>
      <c r="D27" s="12" t="s">
        <v>6</v>
      </c>
      <c r="E27" s="12">
        <v>3</v>
      </c>
      <c r="F27" s="12">
        <v>21</v>
      </c>
      <c r="G27" s="13"/>
      <c r="H27" s="36">
        <f t="shared" si="1"/>
        <v>0</v>
      </c>
      <c r="I27" s="14"/>
    </row>
    <row r="28" spans="1:10" x14ac:dyDescent="0.25">
      <c r="A28" s="46"/>
      <c r="B28" s="40" t="s">
        <v>20</v>
      </c>
      <c r="C28" s="41"/>
      <c r="D28" s="41"/>
      <c r="E28" s="41"/>
      <c r="F28" s="41"/>
      <c r="G28" s="42"/>
      <c r="H28" s="34">
        <f>SUM(H24:H27)</f>
        <v>0</v>
      </c>
      <c r="I28" s="15">
        <v>7000</v>
      </c>
    </row>
    <row r="29" spans="1:10" x14ac:dyDescent="0.25">
      <c r="A29" s="46"/>
      <c r="B29" s="40" t="s">
        <v>18</v>
      </c>
      <c r="C29" s="41"/>
      <c r="D29" s="41"/>
      <c r="E29" s="41"/>
      <c r="F29" s="41"/>
      <c r="G29" s="42"/>
      <c r="H29" s="34">
        <f>H28*0.21</f>
        <v>0</v>
      </c>
      <c r="I29" s="15"/>
    </row>
    <row r="30" spans="1:10" x14ac:dyDescent="0.25">
      <c r="A30" s="47"/>
      <c r="B30" s="49" t="s">
        <v>21</v>
      </c>
      <c r="C30" s="50"/>
      <c r="D30" s="50"/>
      <c r="E30" s="50"/>
      <c r="F30" s="50"/>
      <c r="G30" s="51"/>
      <c r="H30" s="34">
        <f>H28+H29</f>
        <v>0</v>
      </c>
      <c r="I30" s="15">
        <f>I28*1.21</f>
        <v>8470</v>
      </c>
    </row>
    <row r="31" spans="1:10" ht="15" customHeight="1" x14ac:dyDescent="0.25">
      <c r="A31" s="45" t="s">
        <v>171</v>
      </c>
      <c r="B31" s="57" t="s">
        <v>46</v>
      </c>
      <c r="C31" s="58"/>
      <c r="D31" s="58"/>
      <c r="E31" s="58"/>
      <c r="F31" s="58"/>
      <c r="G31" s="58"/>
      <c r="H31" s="59"/>
      <c r="I31" s="38"/>
    </row>
    <row r="32" spans="1:10" ht="30" x14ac:dyDescent="0.25">
      <c r="A32" s="46"/>
      <c r="B32" s="10" t="s">
        <v>47</v>
      </c>
      <c r="C32" s="11" t="s">
        <v>52</v>
      </c>
      <c r="D32" s="12" t="s">
        <v>4</v>
      </c>
      <c r="E32" s="17">
        <v>6</v>
      </c>
      <c r="F32" s="12">
        <v>21</v>
      </c>
      <c r="G32" s="13"/>
      <c r="H32" s="36">
        <f>E32*G32</f>
        <v>0</v>
      </c>
      <c r="I32" s="31"/>
    </row>
    <row r="33" spans="1:9" ht="75" x14ac:dyDescent="0.25">
      <c r="A33" s="46"/>
      <c r="B33" s="10" t="s">
        <v>155</v>
      </c>
      <c r="C33" s="11" t="s">
        <v>156</v>
      </c>
      <c r="D33" s="12" t="s">
        <v>4</v>
      </c>
      <c r="E33" s="17">
        <v>6</v>
      </c>
      <c r="F33" s="12">
        <v>21</v>
      </c>
      <c r="G33" s="13"/>
      <c r="H33" s="36">
        <f t="shared" ref="H33:H40" si="2">E33*G33</f>
        <v>0</v>
      </c>
      <c r="I33" s="31"/>
    </row>
    <row r="34" spans="1:9" ht="45" x14ac:dyDescent="0.25">
      <c r="A34" s="46"/>
      <c r="B34" s="10" t="s">
        <v>181</v>
      </c>
      <c r="C34" s="19" t="s">
        <v>157</v>
      </c>
      <c r="D34" s="12" t="s">
        <v>4</v>
      </c>
      <c r="E34" s="12">
        <v>6</v>
      </c>
      <c r="F34" s="12">
        <v>21</v>
      </c>
      <c r="G34" s="13"/>
      <c r="H34" s="36">
        <f t="shared" si="2"/>
        <v>0</v>
      </c>
      <c r="I34" s="31"/>
    </row>
    <row r="35" spans="1:9" ht="60" x14ac:dyDescent="0.25">
      <c r="A35" s="46"/>
      <c r="B35" s="10" t="s">
        <v>158</v>
      </c>
      <c r="C35" s="19" t="s">
        <v>159</v>
      </c>
      <c r="D35" s="12" t="s">
        <v>4</v>
      </c>
      <c r="E35" s="12">
        <v>6</v>
      </c>
      <c r="F35" s="12">
        <v>21</v>
      </c>
      <c r="G35" s="13"/>
      <c r="H35" s="36">
        <f t="shared" si="2"/>
        <v>0</v>
      </c>
      <c r="I35" s="31"/>
    </row>
    <row r="36" spans="1:9" ht="45" x14ac:dyDescent="0.25">
      <c r="A36" s="46"/>
      <c r="B36" s="10" t="s">
        <v>182</v>
      </c>
      <c r="C36" s="18" t="s">
        <v>180</v>
      </c>
      <c r="D36" s="12" t="s">
        <v>4</v>
      </c>
      <c r="E36" s="12">
        <v>6</v>
      </c>
      <c r="F36" s="12">
        <v>21</v>
      </c>
      <c r="G36" s="13"/>
      <c r="H36" s="36">
        <f t="shared" si="2"/>
        <v>0</v>
      </c>
      <c r="I36" s="31"/>
    </row>
    <row r="37" spans="1:9" ht="45" x14ac:dyDescent="0.25">
      <c r="A37" s="46"/>
      <c r="B37" s="10" t="s">
        <v>48</v>
      </c>
      <c r="C37" s="18" t="s">
        <v>51</v>
      </c>
      <c r="D37" s="12" t="s">
        <v>4</v>
      </c>
      <c r="E37" s="12">
        <v>6</v>
      </c>
      <c r="F37" s="12">
        <v>21</v>
      </c>
      <c r="G37" s="13"/>
      <c r="H37" s="36">
        <f t="shared" si="2"/>
        <v>0</v>
      </c>
      <c r="I37" s="31"/>
    </row>
    <row r="38" spans="1:9" ht="45" x14ac:dyDescent="0.25">
      <c r="A38" s="46"/>
      <c r="B38" s="10" t="s">
        <v>165</v>
      </c>
      <c r="C38" s="20" t="s">
        <v>166</v>
      </c>
      <c r="D38" s="12" t="s">
        <v>4</v>
      </c>
      <c r="E38" s="12">
        <v>3</v>
      </c>
      <c r="F38" s="12">
        <v>21</v>
      </c>
      <c r="G38" s="13"/>
      <c r="H38" s="36">
        <f t="shared" si="2"/>
        <v>0</v>
      </c>
      <c r="I38" s="31"/>
    </row>
    <row r="39" spans="1:9" ht="30" x14ac:dyDescent="0.25">
      <c r="A39" s="46"/>
      <c r="B39" s="10" t="s">
        <v>160</v>
      </c>
      <c r="C39" s="18" t="s">
        <v>162</v>
      </c>
      <c r="D39" s="12" t="s">
        <v>4</v>
      </c>
      <c r="E39" s="12">
        <v>3</v>
      </c>
      <c r="F39" s="12">
        <v>21</v>
      </c>
      <c r="G39" s="13"/>
      <c r="H39" s="36">
        <f t="shared" si="2"/>
        <v>0</v>
      </c>
      <c r="I39" s="31"/>
    </row>
    <row r="40" spans="1:9" ht="30" x14ac:dyDescent="0.25">
      <c r="A40" s="46"/>
      <c r="B40" s="10" t="s">
        <v>161</v>
      </c>
      <c r="C40" s="18" t="s">
        <v>163</v>
      </c>
      <c r="D40" s="12" t="s">
        <v>4</v>
      </c>
      <c r="E40" s="12">
        <v>3</v>
      </c>
      <c r="F40" s="12">
        <v>21</v>
      </c>
      <c r="G40" s="13"/>
      <c r="H40" s="36">
        <f t="shared" si="2"/>
        <v>0</v>
      </c>
      <c r="I40" s="31"/>
    </row>
    <row r="41" spans="1:9" x14ac:dyDescent="0.25">
      <c r="A41" s="46"/>
      <c r="B41" s="40" t="s">
        <v>172</v>
      </c>
      <c r="C41" s="41"/>
      <c r="D41" s="41"/>
      <c r="E41" s="41"/>
      <c r="F41" s="41"/>
      <c r="G41" s="42"/>
      <c r="H41" s="34">
        <f>SUM(H32:H40)</f>
        <v>0</v>
      </c>
      <c r="I41" s="15">
        <v>15000</v>
      </c>
    </row>
    <row r="42" spans="1:9" x14ac:dyDescent="0.25">
      <c r="A42" s="46"/>
      <c r="B42" s="40" t="s">
        <v>18</v>
      </c>
      <c r="C42" s="41"/>
      <c r="D42" s="41"/>
      <c r="E42" s="41"/>
      <c r="F42" s="41"/>
      <c r="G42" s="42"/>
      <c r="H42" s="34">
        <f>H41*0.21</f>
        <v>0</v>
      </c>
      <c r="I42" s="15"/>
    </row>
    <row r="43" spans="1:9" x14ac:dyDescent="0.25">
      <c r="A43" s="47"/>
      <c r="B43" s="49" t="s">
        <v>173</v>
      </c>
      <c r="C43" s="50"/>
      <c r="D43" s="50"/>
      <c r="E43" s="50"/>
      <c r="F43" s="50"/>
      <c r="G43" s="51"/>
      <c r="H43" s="34">
        <f>H41+H42</f>
        <v>0</v>
      </c>
      <c r="I43" s="15">
        <f>I41*1.21</f>
        <v>18150</v>
      </c>
    </row>
    <row r="44" spans="1:9" ht="15" customHeight="1" x14ac:dyDescent="0.25">
      <c r="A44" s="45" t="s">
        <v>5</v>
      </c>
      <c r="B44" s="57" t="s">
        <v>183</v>
      </c>
      <c r="C44" s="58"/>
      <c r="D44" s="58"/>
      <c r="E44" s="58"/>
      <c r="F44" s="58"/>
      <c r="G44" s="58"/>
      <c r="H44" s="59"/>
      <c r="I44" s="38"/>
    </row>
    <row r="45" spans="1:9" ht="63.75" customHeight="1" x14ac:dyDescent="0.25">
      <c r="A45" s="46"/>
      <c r="B45" s="10" t="s">
        <v>153</v>
      </c>
      <c r="C45" s="11" t="s">
        <v>53</v>
      </c>
      <c r="D45" s="12" t="s">
        <v>4</v>
      </c>
      <c r="E45" s="17">
        <v>6</v>
      </c>
      <c r="F45" s="12">
        <v>21</v>
      </c>
      <c r="G45" s="13"/>
      <c r="H45" s="36">
        <f>E45*G45</f>
        <v>0</v>
      </c>
      <c r="I45" s="31"/>
    </row>
    <row r="46" spans="1:9" ht="45" x14ac:dyDescent="0.25">
      <c r="A46" s="46"/>
      <c r="B46" s="10" t="s">
        <v>152</v>
      </c>
      <c r="C46" s="18" t="s">
        <v>54</v>
      </c>
      <c r="D46" s="12" t="s">
        <v>4</v>
      </c>
      <c r="E46" s="12">
        <v>6</v>
      </c>
      <c r="F46" s="12">
        <v>21</v>
      </c>
      <c r="G46" s="36"/>
      <c r="H46" s="36">
        <f>E46*G46</f>
        <v>0</v>
      </c>
      <c r="I46" s="31"/>
    </row>
    <row r="47" spans="1:9" x14ac:dyDescent="0.25">
      <c r="A47" s="46"/>
      <c r="B47" s="40" t="s">
        <v>22</v>
      </c>
      <c r="C47" s="41"/>
      <c r="D47" s="41"/>
      <c r="E47" s="41"/>
      <c r="F47" s="41"/>
      <c r="G47" s="42"/>
      <c r="H47" s="34">
        <f>SUM(H45:H46)</f>
        <v>0</v>
      </c>
      <c r="I47" s="15">
        <v>2200</v>
      </c>
    </row>
    <row r="48" spans="1:9" x14ac:dyDescent="0.25">
      <c r="A48" s="46"/>
      <c r="B48" s="40" t="s">
        <v>18</v>
      </c>
      <c r="C48" s="41"/>
      <c r="D48" s="41"/>
      <c r="E48" s="41"/>
      <c r="F48" s="41"/>
      <c r="G48" s="42"/>
      <c r="H48" s="34">
        <f>H47*0.21</f>
        <v>0</v>
      </c>
      <c r="I48" s="15"/>
    </row>
    <row r="49" spans="1:9" x14ac:dyDescent="0.25">
      <c r="A49" s="47"/>
      <c r="B49" s="49" t="s">
        <v>23</v>
      </c>
      <c r="C49" s="50"/>
      <c r="D49" s="50"/>
      <c r="E49" s="50"/>
      <c r="F49" s="50"/>
      <c r="G49" s="51"/>
      <c r="H49" s="34">
        <f>H47+H48</f>
        <v>0</v>
      </c>
      <c r="I49" s="15">
        <f>I47*1.21</f>
        <v>2662</v>
      </c>
    </row>
    <row r="50" spans="1:9" ht="15" customHeight="1" x14ac:dyDescent="0.25">
      <c r="A50" s="45" t="s">
        <v>8</v>
      </c>
      <c r="B50" s="57" t="s">
        <v>154</v>
      </c>
      <c r="C50" s="58"/>
      <c r="D50" s="58"/>
      <c r="E50" s="58"/>
      <c r="F50" s="58"/>
      <c r="G50" s="58"/>
      <c r="H50" s="59"/>
      <c r="I50" s="38"/>
    </row>
    <row r="51" spans="1:9" x14ac:dyDescent="0.25">
      <c r="A51" s="46"/>
      <c r="B51" s="10" t="s">
        <v>62</v>
      </c>
      <c r="C51" s="18" t="s">
        <v>63</v>
      </c>
      <c r="D51" s="12" t="s">
        <v>4</v>
      </c>
      <c r="E51" s="12">
        <v>6</v>
      </c>
      <c r="F51" s="12">
        <v>21</v>
      </c>
      <c r="G51" s="13"/>
      <c r="H51" s="36">
        <f>E51*G51</f>
        <v>0</v>
      </c>
      <c r="I51" s="31"/>
    </row>
    <row r="52" spans="1:9" x14ac:dyDescent="0.25">
      <c r="A52" s="46"/>
      <c r="B52" s="10" t="s">
        <v>64</v>
      </c>
      <c r="C52" s="18" t="s">
        <v>65</v>
      </c>
      <c r="D52" s="12" t="s">
        <v>4</v>
      </c>
      <c r="E52" s="12">
        <v>6</v>
      </c>
      <c r="F52" s="12">
        <v>21</v>
      </c>
      <c r="G52" s="13"/>
      <c r="H52" s="36">
        <f t="shared" ref="H52:H89" si="3">E52*G52</f>
        <v>0</v>
      </c>
      <c r="I52" s="31"/>
    </row>
    <row r="53" spans="1:9" ht="15.75" x14ac:dyDescent="0.25">
      <c r="A53" s="46"/>
      <c r="B53" s="21" t="s">
        <v>66</v>
      </c>
      <c r="C53" s="22" t="s">
        <v>67</v>
      </c>
      <c r="D53" s="23" t="s">
        <v>4</v>
      </c>
      <c r="E53" s="23">
        <v>6</v>
      </c>
      <c r="F53" s="12">
        <v>21</v>
      </c>
      <c r="G53" s="13"/>
      <c r="H53" s="36">
        <f t="shared" si="3"/>
        <v>0</v>
      </c>
      <c r="I53" s="31"/>
    </row>
    <row r="54" spans="1:9" ht="15.75" x14ac:dyDescent="0.25">
      <c r="A54" s="46"/>
      <c r="B54" s="21" t="s">
        <v>68</v>
      </c>
      <c r="C54" s="22" t="s">
        <v>67</v>
      </c>
      <c r="D54" s="23" t="s">
        <v>4</v>
      </c>
      <c r="E54" s="23">
        <v>6</v>
      </c>
      <c r="F54" s="12">
        <v>21</v>
      </c>
      <c r="G54" s="13"/>
      <c r="H54" s="36">
        <f t="shared" si="3"/>
        <v>0</v>
      </c>
      <c r="I54" s="31"/>
    </row>
    <row r="55" spans="1:9" ht="31.5" x14ac:dyDescent="0.25">
      <c r="A55" s="46"/>
      <c r="B55" s="21" t="s">
        <v>69</v>
      </c>
      <c r="C55" s="22" t="s">
        <v>67</v>
      </c>
      <c r="D55" s="23" t="s">
        <v>4</v>
      </c>
      <c r="E55" s="23">
        <v>6</v>
      </c>
      <c r="F55" s="12">
        <v>21</v>
      </c>
      <c r="G55" s="13"/>
      <c r="H55" s="36">
        <f t="shared" si="3"/>
        <v>0</v>
      </c>
      <c r="I55" s="31"/>
    </row>
    <row r="56" spans="1:9" ht="15.75" x14ac:dyDescent="0.25">
      <c r="A56" s="46"/>
      <c r="B56" s="21" t="s">
        <v>70</v>
      </c>
      <c r="C56" s="22" t="s">
        <v>71</v>
      </c>
      <c r="D56" s="23" t="s">
        <v>4</v>
      </c>
      <c r="E56" s="23">
        <v>9</v>
      </c>
      <c r="F56" s="12">
        <v>21</v>
      </c>
      <c r="G56" s="13"/>
      <c r="H56" s="36">
        <f t="shared" si="3"/>
        <v>0</v>
      </c>
      <c r="I56" s="31"/>
    </row>
    <row r="57" spans="1:9" ht="31.5" x14ac:dyDescent="0.25">
      <c r="A57" s="46"/>
      <c r="B57" s="21" t="s">
        <v>72</v>
      </c>
      <c r="C57" s="22" t="s">
        <v>73</v>
      </c>
      <c r="D57" s="23" t="s">
        <v>4</v>
      </c>
      <c r="E57" s="23">
        <v>9</v>
      </c>
      <c r="F57" s="12">
        <v>21</v>
      </c>
      <c r="G57" s="13"/>
      <c r="H57" s="36">
        <f t="shared" si="3"/>
        <v>0</v>
      </c>
      <c r="I57" s="31"/>
    </row>
    <row r="58" spans="1:9" ht="15.75" x14ac:dyDescent="0.25">
      <c r="A58" s="46"/>
      <c r="B58" s="21" t="s">
        <v>74</v>
      </c>
      <c r="C58" s="22" t="s">
        <v>75</v>
      </c>
      <c r="D58" s="23" t="s">
        <v>4</v>
      </c>
      <c r="E58" s="23">
        <v>9</v>
      </c>
      <c r="F58" s="12">
        <v>21</v>
      </c>
      <c r="G58" s="13"/>
      <c r="H58" s="36">
        <f t="shared" si="3"/>
        <v>0</v>
      </c>
      <c r="I58" s="31"/>
    </row>
    <row r="59" spans="1:9" ht="31.5" x14ac:dyDescent="0.25">
      <c r="A59" s="46"/>
      <c r="B59" s="21" t="s">
        <v>76</v>
      </c>
      <c r="C59" s="22" t="s">
        <v>77</v>
      </c>
      <c r="D59" s="23" t="s">
        <v>4</v>
      </c>
      <c r="E59" s="23">
        <v>9</v>
      </c>
      <c r="F59" s="12">
        <v>21</v>
      </c>
      <c r="G59" s="13"/>
      <c r="H59" s="36">
        <f t="shared" si="3"/>
        <v>0</v>
      </c>
      <c r="I59" s="31"/>
    </row>
    <row r="60" spans="1:9" ht="31.5" x14ac:dyDescent="0.25">
      <c r="A60" s="46"/>
      <c r="B60" s="21" t="s">
        <v>78</v>
      </c>
      <c r="C60" s="22" t="s">
        <v>79</v>
      </c>
      <c r="D60" s="23" t="s">
        <v>4</v>
      </c>
      <c r="E60" s="23">
        <v>9</v>
      </c>
      <c r="F60" s="12">
        <v>21</v>
      </c>
      <c r="G60" s="13"/>
      <c r="H60" s="36">
        <f t="shared" si="3"/>
        <v>0</v>
      </c>
      <c r="I60" s="31"/>
    </row>
    <row r="61" spans="1:9" ht="15.75" x14ac:dyDescent="0.25">
      <c r="A61" s="46"/>
      <c r="B61" s="21" t="s">
        <v>80</v>
      </c>
      <c r="C61" s="22" t="s">
        <v>81</v>
      </c>
      <c r="D61" s="23" t="s">
        <v>4</v>
      </c>
      <c r="E61" s="23">
        <v>9</v>
      </c>
      <c r="F61" s="12">
        <v>21</v>
      </c>
      <c r="G61" s="13"/>
      <c r="H61" s="36">
        <f t="shared" si="3"/>
        <v>0</v>
      </c>
      <c r="I61" s="31"/>
    </row>
    <row r="62" spans="1:9" ht="15.75" x14ac:dyDescent="0.25">
      <c r="A62" s="46"/>
      <c r="B62" s="21" t="s">
        <v>82</v>
      </c>
      <c r="C62" s="22" t="s">
        <v>83</v>
      </c>
      <c r="D62" s="23" t="s">
        <v>4</v>
      </c>
      <c r="E62" s="23">
        <v>9</v>
      </c>
      <c r="F62" s="12">
        <v>21</v>
      </c>
      <c r="G62" s="13"/>
      <c r="H62" s="36">
        <f t="shared" si="3"/>
        <v>0</v>
      </c>
      <c r="I62" s="31"/>
    </row>
    <row r="63" spans="1:9" ht="31.5" x14ac:dyDescent="0.25">
      <c r="A63" s="46"/>
      <c r="B63" s="21" t="s">
        <v>84</v>
      </c>
      <c r="C63" s="22" t="s">
        <v>85</v>
      </c>
      <c r="D63" s="23" t="s">
        <v>4</v>
      </c>
      <c r="E63" s="23">
        <v>9</v>
      </c>
      <c r="F63" s="12">
        <v>21</v>
      </c>
      <c r="G63" s="13"/>
      <c r="H63" s="36">
        <f t="shared" si="3"/>
        <v>0</v>
      </c>
      <c r="I63" s="31"/>
    </row>
    <row r="64" spans="1:9" ht="15.75" x14ac:dyDescent="0.25">
      <c r="A64" s="46"/>
      <c r="B64" s="21" t="s">
        <v>86</v>
      </c>
      <c r="C64" s="22" t="s">
        <v>87</v>
      </c>
      <c r="D64" s="23" t="s">
        <v>4</v>
      </c>
      <c r="E64" s="23">
        <v>9</v>
      </c>
      <c r="F64" s="12">
        <v>21</v>
      </c>
      <c r="G64" s="13"/>
      <c r="H64" s="36">
        <f t="shared" si="3"/>
        <v>0</v>
      </c>
      <c r="I64" s="31"/>
    </row>
    <row r="65" spans="1:9" ht="31.5" x14ac:dyDescent="0.25">
      <c r="A65" s="46"/>
      <c r="B65" s="21" t="s">
        <v>88</v>
      </c>
      <c r="C65" s="22" t="s">
        <v>89</v>
      </c>
      <c r="D65" s="23" t="s">
        <v>4</v>
      </c>
      <c r="E65" s="23">
        <v>9</v>
      </c>
      <c r="F65" s="12">
        <v>21</v>
      </c>
      <c r="G65" s="13"/>
      <c r="H65" s="36">
        <f t="shared" si="3"/>
        <v>0</v>
      </c>
      <c r="I65" s="31"/>
    </row>
    <row r="66" spans="1:9" ht="15.75" x14ac:dyDescent="0.25">
      <c r="A66" s="46"/>
      <c r="B66" s="21" t="s">
        <v>164</v>
      </c>
      <c r="C66" s="22" t="s">
        <v>174</v>
      </c>
      <c r="D66" s="23" t="s">
        <v>4</v>
      </c>
      <c r="E66" s="23">
        <v>6</v>
      </c>
      <c r="F66" s="12">
        <v>21</v>
      </c>
      <c r="G66" s="13"/>
      <c r="H66" s="36">
        <f t="shared" si="3"/>
        <v>0</v>
      </c>
      <c r="I66" s="31"/>
    </row>
    <row r="67" spans="1:9" ht="15.75" x14ac:dyDescent="0.25">
      <c r="A67" s="46"/>
      <c r="B67" s="21" t="s">
        <v>90</v>
      </c>
      <c r="C67" s="22" t="s">
        <v>91</v>
      </c>
      <c r="D67" s="23" t="s">
        <v>4</v>
      </c>
      <c r="E67" s="23">
        <v>3</v>
      </c>
      <c r="F67" s="12">
        <v>21</v>
      </c>
      <c r="G67" s="13"/>
      <c r="H67" s="36">
        <f t="shared" si="3"/>
        <v>0</v>
      </c>
      <c r="I67" s="31"/>
    </row>
    <row r="68" spans="1:9" ht="15.75" x14ac:dyDescent="0.25">
      <c r="A68" s="46"/>
      <c r="B68" s="21" t="s">
        <v>92</v>
      </c>
      <c r="C68" s="22" t="s">
        <v>91</v>
      </c>
      <c r="D68" s="23" t="s">
        <v>4</v>
      </c>
      <c r="E68" s="23">
        <v>3</v>
      </c>
      <c r="F68" s="12">
        <v>21</v>
      </c>
      <c r="G68" s="13"/>
      <c r="H68" s="36">
        <f t="shared" si="3"/>
        <v>0</v>
      </c>
      <c r="I68" s="31"/>
    </row>
    <row r="69" spans="1:9" ht="15.75" x14ac:dyDescent="0.25">
      <c r="A69" s="46"/>
      <c r="B69" s="21" t="s">
        <v>93</v>
      </c>
      <c r="C69" s="24" t="s">
        <v>94</v>
      </c>
      <c r="D69" s="23" t="s">
        <v>4</v>
      </c>
      <c r="E69" s="23">
        <v>6</v>
      </c>
      <c r="F69" s="12">
        <v>21</v>
      </c>
      <c r="G69" s="13"/>
      <c r="H69" s="36">
        <f t="shared" si="3"/>
        <v>0</v>
      </c>
      <c r="I69" s="31"/>
    </row>
    <row r="70" spans="1:9" ht="15.75" x14ac:dyDescent="0.25">
      <c r="A70" s="46"/>
      <c r="B70" s="21" t="s">
        <v>95</v>
      </c>
      <c r="C70" s="22" t="s">
        <v>91</v>
      </c>
      <c r="D70" s="23" t="s">
        <v>4</v>
      </c>
      <c r="E70" s="23">
        <v>3</v>
      </c>
      <c r="F70" s="12">
        <v>21</v>
      </c>
      <c r="G70" s="13"/>
      <c r="H70" s="36">
        <f t="shared" si="3"/>
        <v>0</v>
      </c>
      <c r="I70" s="31"/>
    </row>
    <row r="71" spans="1:9" ht="15.75" x14ac:dyDescent="0.25">
      <c r="A71" s="46"/>
      <c r="B71" s="21" t="s">
        <v>96</v>
      </c>
      <c r="C71" s="24" t="s">
        <v>97</v>
      </c>
      <c r="D71" s="23" t="s">
        <v>4</v>
      </c>
      <c r="E71" s="23">
        <v>6</v>
      </c>
      <c r="F71" s="12">
        <v>21</v>
      </c>
      <c r="G71" s="13"/>
      <c r="H71" s="36">
        <f t="shared" si="3"/>
        <v>0</v>
      </c>
      <c r="I71" s="31"/>
    </row>
    <row r="72" spans="1:9" ht="15.75" x14ac:dyDescent="0.25">
      <c r="A72" s="46"/>
      <c r="B72" s="21" t="s">
        <v>98</v>
      </c>
      <c r="C72" s="24" t="s">
        <v>99</v>
      </c>
      <c r="D72" s="23" t="s">
        <v>4</v>
      </c>
      <c r="E72" s="23">
        <v>6</v>
      </c>
      <c r="F72" s="12">
        <v>21</v>
      </c>
      <c r="G72" s="13"/>
      <c r="H72" s="36">
        <f t="shared" si="3"/>
        <v>0</v>
      </c>
      <c r="I72" s="31"/>
    </row>
    <row r="73" spans="1:9" ht="31.5" x14ac:dyDescent="0.25">
      <c r="A73" s="46"/>
      <c r="B73" s="21" t="s">
        <v>100</v>
      </c>
      <c r="C73" s="24" t="s">
        <v>101</v>
      </c>
      <c r="D73" s="23" t="s">
        <v>4</v>
      </c>
      <c r="E73" s="23">
        <v>6</v>
      </c>
      <c r="F73" s="12">
        <v>21</v>
      </c>
      <c r="G73" s="13"/>
      <c r="H73" s="36">
        <f t="shared" si="3"/>
        <v>0</v>
      </c>
      <c r="I73" s="31"/>
    </row>
    <row r="74" spans="1:9" ht="31.5" x14ac:dyDescent="0.25">
      <c r="A74" s="46"/>
      <c r="B74" s="21" t="s">
        <v>102</v>
      </c>
      <c r="C74" s="24" t="s">
        <v>103</v>
      </c>
      <c r="D74" s="23" t="s">
        <v>4</v>
      </c>
      <c r="E74" s="23">
        <v>6</v>
      </c>
      <c r="F74" s="12">
        <v>21</v>
      </c>
      <c r="G74" s="13"/>
      <c r="H74" s="36">
        <f t="shared" si="3"/>
        <v>0</v>
      </c>
      <c r="I74" s="31"/>
    </row>
    <row r="75" spans="1:9" ht="15.75" x14ac:dyDescent="0.25">
      <c r="A75" s="46"/>
      <c r="B75" s="21" t="s">
        <v>104</v>
      </c>
      <c r="C75" s="24" t="s">
        <v>105</v>
      </c>
      <c r="D75" s="23" t="s">
        <v>4</v>
      </c>
      <c r="E75" s="23">
        <v>6</v>
      </c>
      <c r="F75" s="12">
        <v>21</v>
      </c>
      <c r="G75" s="13"/>
      <c r="H75" s="36">
        <f t="shared" si="3"/>
        <v>0</v>
      </c>
      <c r="I75" s="31"/>
    </row>
    <row r="76" spans="1:9" ht="15.75" x14ac:dyDescent="0.25">
      <c r="A76" s="46"/>
      <c r="B76" s="25" t="s">
        <v>106</v>
      </c>
      <c r="C76" s="24" t="s">
        <v>107</v>
      </c>
      <c r="D76" s="23" t="s">
        <v>4</v>
      </c>
      <c r="E76" s="23">
        <v>6</v>
      </c>
      <c r="F76" s="12">
        <v>21</v>
      </c>
      <c r="G76" s="13"/>
      <c r="H76" s="36">
        <f t="shared" si="3"/>
        <v>0</v>
      </c>
      <c r="I76" s="31"/>
    </row>
    <row r="77" spans="1:9" ht="15.75" x14ac:dyDescent="0.25">
      <c r="A77" s="46"/>
      <c r="B77" s="21" t="s">
        <v>108</v>
      </c>
      <c r="C77" s="24" t="s">
        <v>109</v>
      </c>
      <c r="D77" s="23" t="s">
        <v>4</v>
      </c>
      <c r="E77" s="23">
        <v>6</v>
      </c>
      <c r="F77" s="12">
        <v>21</v>
      </c>
      <c r="G77" s="13"/>
      <c r="H77" s="36">
        <f t="shared" si="3"/>
        <v>0</v>
      </c>
      <c r="I77" s="31"/>
    </row>
    <row r="78" spans="1:9" ht="15.75" x14ac:dyDescent="0.25">
      <c r="A78" s="46"/>
      <c r="B78" s="21" t="s">
        <v>110</v>
      </c>
      <c r="C78" s="24" t="s">
        <v>111</v>
      </c>
      <c r="D78" s="23" t="s">
        <v>4</v>
      </c>
      <c r="E78" s="23">
        <v>6</v>
      </c>
      <c r="F78" s="12">
        <v>21</v>
      </c>
      <c r="G78" s="13"/>
      <c r="H78" s="36">
        <f t="shared" si="3"/>
        <v>0</v>
      </c>
      <c r="I78" s="31"/>
    </row>
    <row r="79" spans="1:9" ht="31.5" x14ac:dyDescent="0.25">
      <c r="A79" s="46"/>
      <c r="B79" s="21" t="s">
        <v>112</v>
      </c>
      <c r="C79" s="24" t="s">
        <v>113</v>
      </c>
      <c r="D79" s="23" t="s">
        <v>4</v>
      </c>
      <c r="E79" s="23">
        <v>6</v>
      </c>
      <c r="F79" s="12">
        <v>21</v>
      </c>
      <c r="G79" s="13"/>
      <c r="H79" s="36">
        <f t="shared" si="3"/>
        <v>0</v>
      </c>
      <c r="I79" s="31"/>
    </row>
    <row r="80" spans="1:9" ht="15.75" x14ac:dyDescent="0.25">
      <c r="A80" s="46"/>
      <c r="B80" s="26" t="s">
        <v>114</v>
      </c>
      <c r="C80" s="27" t="s">
        <v>115</v>
      </c>
      <c r="D80" s="23" t="s">
        <v>4</v>
      </c>
      <c r="E80" s="23">
        <v>6</v>
      </c>
      <c r="F80" s="12">
        <v>21</v>
      </c>
      <c r="G80" s="13"/>
      <c r="H80" s="36">
        <f t="shared" si="3"/>
        <v>0</v>
      </c>
      <c r="I80" s="31"/>
    </row>
    <row r="81" spans="1:9" ht="15.75" x14ac:dyDescent="0.25">
      <c r="A81" s="46"/>
      <c r="B81" s="26" t="s">
        <v>116</v>
      </c>
      <c r="C81" s="27" t="s">
        <v>117</v>
      </c>
      <c r="D81" s="23" t="s">
        <v>4</v>
      </c>
      <c r="E81" s="23">
        <v>6</v>
      </c>
      <c r="F81" s="12">
        <v>21</v>
      </c>
      <c r="G81" s="13"/>
      <c r="H81" s="36">
        <f t="shared" si="3"/>
        <v>0</v>
      </c>
      <c r="I81" s="31"/>
    </row>
    <row r="82" spans="1:9" ht="15.75" x14ac:dyDescent="0.25">
      <c r="A82" s="46"/>
      <c r="B82" s="26" t="s">
        <v>118</v>
      </c>
      <c r="C82" s="27" t="s">
        <v>119</v>
      </c>
      <c r="D82" s="23" t="s">
        <v>4</v>
      </c>
      <c r="E82" s="23">
        <v>6</v>
      </c>
      <c r="F82" s="12">
        <v>21</v>
      </c>
      <c r="G82" s="13"/>
      <c r="H82" s="36">
        <f t="shared" si="3"/>
        <v>0</v>
      </c>
      <c r="I82" s="31"/>
    </row>
    <row r="83" spans="1:9" ht="15.75" x14ac:dyDescent="0.25">
      <c r="A83" s="46"/>
      <c r="B83" s="28" t="s">
        <v>120</v>
      </c>
      <c r="C83" s="27" t="s">
        <v>121</v>
      </c>
      <c r="D83" s="23" t="s">
        <v>4</v>
      </c>
      <c r="E83" s="23">
        <v>6</v>
      </c>
      <c r="F83" s="12">
        <v>21</v>
      </c>
      <c r="G83" s="13"/>
      <c r="H83" s="36">
        <f t="shared" si="3"/>
        <v>0</v>
      </c>
      <c r="I83" s="31"/>
    </row>
    <row r="84" spans="1:9" ht="15.75" x14ac:dyDescent="0.25">
      <c r="A84" s="46"/>
      <c r="B84" s="21" t="s">
        <v>122</v>
      </c>
      <c r="C84" s="29" t="s">
        <v>123</v>
      </c>
      <c r="D84" s="23" t="s">
        <v>4</v>
      </c>
      <c r="E84" s="23">
        <v>6</v>
      </c>
      <c r="F84" s="12">
        <v>21</v>
      </c>
      <c r="G84" s="13"/>
      <c r="H84" s="36">
        <f t="shared" si="3"/>
        <v>0</v>
      </c>
      <c r="I84" s="31"/>
    </row>
    <row r="85" spans="1:9" ht="31.5" x14ac:dyDescent="0.25">
      <c r="A85" s="46"/>
      <c r="B85" s="26" t="s">
        <v>124</v>
      </c>
      <c r="C85" s="27" t="s">
        <v>125</v>
      </c>
      <c r="D85" s="23" t="s">
        <v>4</v>
      </c>
      <c r="E85" s="23">
        <v>6</v>
      </c>
      <c r="F85" s="12">
        <v>21</v>
      </c>
      <c r="G85" s="13"/>
      <c r="H85" s="36">
        <f t="shared" si="3"/>
        <v>0</v>
      </c>
      <c r="I85" s="31"/>
    </row>
    <row r="86" spans="1:9" ht="47.25" x14ac:dyDescent="0.25">
      <c r="A86" s="46"/>
      <c r="B86" s="21" t="s">
        <v>126</v>
      </c>
      <c r="C86" s="22" t="s">
        <v>175</v>
      </c>
      <c r="D86" s="23" t="s">
        <v>4</v>
      </c>
      <c r="E86" s="23">
        <v>12</v>
      </c>
      <c r="F86" s="12">
        <v>21</v>
      </c>
      <c r="G86" s="13"/>
      <c r="H86" s="36">
        <f t="shared" si="3"/>
        <v>0</v>
      </c>
      <c r="I86" s="31"/>
    </row>
    <row r="87" spans="1:9" ht="31.5" x14ac:dyDescent="0.25">
      <c r="A87" s="46"/>
      <c r="B87" s="21" t="s">
        <v>127</v>
      </c>
      <c r="C87" s="22" t="s">
        <v>128</v>
      </c>
      <c r="D87" s="23" t="s">
        <v>4</v>
      </c>
      <c r="E87" s="23">
        <v>12</v>
      </c>
      <c r="F87" s="12">
        <v>21</v>
      </c>
      <c r="G87" s="13"/>
      <c r="H87" s="36">
        <f t="shared" si="3"/>
        <v>0</v>
      </c>
      <c r="I87" s="31"/>
    </row>
    <row r="88" spans="1:9" ht="15.75" x14ac:dyDescent="0.25">
      <c r="A88" s="46"/>
      <c r="B88" s="21" t="s">
        <v>129</v>
      </c>
      <c r="C88" s="22" t="s">
        <v>130</v>
      </c>
      <c r="D88" s="23" t="s">
        <v>4</v>
      </c>
      <c r="E88" s="23">
        <v>6</v>
      </c>
      <c r="F88" s="12">
        <v>21</v>
      </c>
      <c r="G88" s="13"/>
      <c r="H88" s="36">
        <f t="shared" si="3"/>
        <v>0</v>
      </c>
      <c r="I88" s="31"/>
    </row>
    <row r="89" spans="1:9" ht="15.75" x14ac:dyDescent="0.25">
      <c r="A89" s="46"/>
      <c r="B89" s="25" t="s">
        <v>131</v>
      </c>
      <c r="C89" s="22" t="s">
        <v>132</v>
      </c>
      <c r="D89" s="23" t="s">
        <v>4</v>
      </c>
      <c r="E89" s="23">
        <v>6</v>
      </c>
      <c r="F89" s="12">
        <v>21</v>
      </c>
      <c r="G89" s="13"/>
      <c r="H89" s="36">
        <f t="shared" si="3"/>
        <v>0</v>
      </c>
      <c r="I89" s="31"/>
    </row>
    <row r="90" spans="1:9" x14ac:dyDescent="0.25">
      <c r="A90" s="46"/>
      <c r="B90" s="40" t="s">
        <v>49</v>
      </c>
      <c r="C90" s="41"/>
      <c r="D90" s="41"/>
      <c r="E90" s="41"/>
      <c r="F90" s="41"/>
      <c r="G90" s="42"/>
      <c r="H90" s="34">
        <f>SUM(H51:H89)</f>
        <v>0</v>
      </c>
      <c r="I90" s="15">
        <v>84000</v>
      </c>
    </row>
    <row r="91" spans="1:9" x14ac:dyDescent="0.25">
      <c r="A91" s="46"/>
      <c r="B91" s="40" t="s">
        <v>18</v>
      </c>
      <c r="C91" s="41"/>
      <c r="D91" s="41"/>
      <c r="E91" s="41"/>
      <c r="F91" s="41"/>
      <c r="G91" s="42"/>
      <c r="H91" s="34">
        <f>H90*0.21</f>
        <v>0</v>
      </c>
      <c r="I91" s="15"/>
    </row>
    <row r="92" spans="1:9" x14ac:dyDescent="0.25">
      <c r="A92" s="47"/>
      <c r="B92" s="49" t="s">
        <v>50</v>
      </c>
      <c r="C92" s="50"/>
      <c r="D92" s="50"/>
      <c r="E92" s="50"/>
      <c r="F92" s="50"/>
      <c r="G92" s="51"/>
      <c r="H92" s="34">
        <f>H90+H91</f>
        <v>0</v>
      </c>
      <c r="I92" s="15">
        <f>I90*1.21</f>
        <v>101640</v>
      </c>
    </row>
    <row r="93" spans="1:9" ht="15" customHeight="1" x14ac:dyDescent="0.25">
      <c r="A93" s="45" t="s">
        <v>9</v>
      </c>
      <c r="B93" s="57" t="s">
        <v>135</v>
      </c>
      <c r="C93" s="58"/>
      <c r="D93" s="58"/>
      <c r="E93" s="58"/>
      <c r="F93" s="58"/>
      <c r="G93" s="58"/>
      <c r="H93" s="59"/>
      <c r="I93" s="38"/>
    </row>
    <row r="94" spans="1:9" ht="15.75" x14ac:dyDescent="0.25">
      <c r="A94" s="46"/>
      <c r="B94" s="21" t="s">
        <v>136</v>
      </c>
      <c r="C94" s="22" t="s">
        <v>137</v>
      </c>
      <c r="D94" s="23" t="s">
        <v>138</v>
      </c>
      <c r="E94" s="23">
        <v>3</v>
      </c>
      <c r="F94" s="12">
        <v>21</v>
      </c>
      <c r="G94" s="13"/>
      <c r="H94" s="36">
        <f>E94*G94</f>
        <v>0</v>
      </c>
      <c r="I94" s="31"/>
    </row>
    <row r="95" spans="1:9" ht="15.75" x14ac:dyDescent="0.25">
      <c r="A95" s="46"/>
      <c r="B95" s="30" t="s">
        <v>139</v>
      </c>
      <c r="C95" s="22" t="s">
        <v>140</v>
      </c>
      <c r="D95" s="23" t="s">
        <v>138</v>
      </c>
      <c r="E95" s="23">
        <v>3</v>
      </c>
      <c r="F95" s="12">
        <v>21</v>
      </c>
      <c r="G95" s="13"/>
      <c r="H95" s="36">
        <f t="shared" ref="H95:H101" si="4">E95*G95</f>
        <v>0</v>
      </c>
      <c r="I95" s="31"/>
    </row>
    <row r="96" spans="1:9" ht="31.5" x14ac:dyDescent="0.25">
      <c r="A96" s="46"/>
      <c r="B96" s="21" t="s">
        <v>141</v>
      </c>
      <c r="C96" s="22" t="s">
        <v>142</v>
      </c>
      <c r="D96" s="23" t="s">
        <v>138</v>
      </c>
      <c r="E96" s="23">
        <v>3</v>
      </c>
      <c r="F96" s="12">
        <v>21</v>
      </c>
      <c r="G96" s="13"/>
      <c r="H96" s="36">
        <f t="shared" si="4"/>
        <v>0</v>
      </c>
      <c r="I96" s="31"/>
    </row>
    <row r="97" spans="1:9" ht="31.5" x14ac:dyDescent="0.25">
      <c r="A97" s="46"/>
      <c r="B97" s="21" t="s">
        <v>143</v>
      </c>
      <c r="C97" s="22" t="s">
        <v>142</v>
      </c>
      <c r="D97" s="23" t="s">
        <v>138</v>
      </c>
      <c r="E97" s="23">
        <v>3</v>
      </c>
      <c r="F97" s="12">
        <v>21</v>
      </c>
      <c r="G97" s="13"/>
      <c r="H97" s="36">
        <f t="shared" si="4"/>
        <v>0</v>
      </c>
      <c r="I97" s="31"/>
    </row>
    <row r="98" spans="1:9" ht="31.5" x14ac:dyDescent="0.25">
      <c r="A98" s="46"/>
      <c r="B98" s="21" t="s">
        <v>144</v>
      </c>
      <c r="C98" s="22" t="s">
        <v>145</v>
      </c>
      <c r="D98" s="23" t="s">
        <v>138</v>
      </c>
      <c r="E98" s="23">
        <v>3</v>
      </c>
      <c r="F98" s="12">
        <v>21</v>
      </c>
      <c r="G98" s="13"/>
      <c r="H98" s="36">
        <f t="shared" si="4"/>
        <v>0</v>
      </c>
      <c r="I98" s="31"/>
    </row>
    <row r="99" spans="1:9" ht="31.5" x14ac:dyDescent="0.25">
      <c r="A99" s="46"/>
      <c r="B99" s="21" t="s">
        <v>146</v>
      </c>
      <c r="C99" s="22" t="s">
        <v>147</v>
      </c>
      <c r="D99" s="23" t="s">
        <v>138</v>
      </c>
      <c r="E99" s="23">
        <v>3</v>
      </c>
      <c r="F99" s="12">
        <v>21</v>
      </c>
      <c r="G99" s="13"/>
      <c r="H99" s="36">
        <f t="shared" si="4"/>
        <v>0</v>
      </c>
      <c r="I99" s="31"/>
    </row>
    <row r="100" spans="1:9" ht="15.75" x14ac:dyDescent="0.25">
      <c r="A100" s="46"/>
      <c r="B100" s="21" t="s">
        <v>148</v>
      </c>
      <c r="C100" s="22" t="s">
        <v>149</v>
      </c>
      <c r="D100" s="23" t="s">
        <v>138</v>
      </c>
      <c r="E100" s="23">
        <v>3</v>
      </c>
      <c r="F100" s="12">
        <v>21</v>
      </c>
      <c r="G100" s="13"/>
      <c r="H100" s="36">
        <f t="shared" si="4"/>
        <v>0</v>
      </c>
      <c r="I100" s="31"/>
    </row>
    <row r="101" spans="1:9" ht="15.75" x14ac:dyDescent="0.25">
      <c r="A101" s="46"/>
      <c r="B101" s="21" t="s">
        <v>150</v>
      </c>
      <c r="C101" s="22" t="s">
        <v>151</v>
      </c>
      <c r="D101" s="23" t="s">
        <v>138</v>
      </c>
      <c r="E101" s="23">
        <v>3</v>
      </c>
      <c r="F101" s="12">
        <v>21</v>
      </c>
      <c r="G101" s="13"/>
      <c r="H101" s="36">
        <f t="shared" si="4"/>
        <v>0</v>
      </c>
      <c r="I101" s="31"/>
    </row>
    <row r="102" spans="1:9" x14ac:dyDescent="0.25">
      <c r="A102" s="46"/>
      <c r="B102" s="40" t="s">
        <v>56</v>
      </c>
      <c r="C102" s="41"/>
      <c r="D102" s="41"/>
      <c r="E102" s="41"/>
      <c r="F102" s="41"/>
      <c r="G102" s="42"/>
      <c r="H102" s="34">
        <f>SUM(H94:H101)</f>
        <v>0</v>
      </c>
      <c r="I102" s="15">
        <v>74771</v>
      </c>
    </row>
    <row r="103" spans="1:9" x14ac:dyDescent="0.25">
      <c r="A103" s="46"/>
      <c r="B103" s="40" t="s">
        <v>18</v>
      </c>
      <c r="C103" s="41"/>
      <c r="D103" s="41"/>
      <c r="E103" s="41"/>
      <c r="F103" s="41"/>
      <c r="G103" s="42"/>
      <c r="H103" s="34">
        <f>H102*0.21</f>
        <v>0</v>
      </c>
      <c r="I103" s="15"/>
    </row>
    <row r="104" spans="1:9" x14ac:dyDescent="0.25">
      <c r="A104" s="47"/>
      <c r="B104" s="49" t="s">
        <v>57</v>
      </c>
      <c r="C104" s="50"/>
      <c r="D104" s="50"/>
      <c r="E104" s="50"/>
      <c r="F104" s="50"/>
      <c r="G104" s="51"/>
      <c r="H104" s="34">
        <f>H102+H103</f>
        <v>0</v>
      </c>
      <c r="I104" s="15">
        <f>I102*1.21</f>
        <v>90472.91</v>
      </c>
    </row>
    <row r="105" spans="1:9" ht="15" customHeight="1" x14ac:dyDescent="0.25">
      <c r="A105" s="52" t="s">
        <v>10</v>
      </c>
      <c r="B105" s="60" t="s">
        <v>170</v>
      </c>
      <c r="C105" s="61"/>
      <c r="D105" s="61"/>
      <c r="E105" s="61"/>
      <c r="F105" s="61"/>
      <c r="G105" s="61"/>
      <c r="H105" s="62"/>
      <c r="I105" s="39"/>
    </row>
    <row r="106" spans="1:9" x14ac:dyDescent="0.25">
      <c r="A106" s="53"/>
      <c r="B106" s="10" t="s">
        <v>58</v>
      </c>
      <c r="C106" s="11" t="s">
        <v>167</v>
      </c>
      <c r="D106" s="12" t="s">
        <v>4</v>
      </c>
      <c r="E106" s="17">
        <v>6</v>
      </c>
      <c r="F106" s="12">
        <v>21</v>
      </c>
      <c r="G106" s="13"/>
      <c r="H106" s="36">
        <f>E106*G106</f>
        <v>0</v>
      </c>
      <c r="I106" s="15"/>
    </row>
    <row r="107" spans="1:9" x14ac:dyDescent="0.25">
      <c r="A107" s="53"/>
      <c r="B107" s="10" t="s">
        <v>58</v>
      </c>
      <c r="C107" s="11" t="s">
        <v>168</v>
      </c>
      <c r="D107" s="12" t="s">
        <v>4</v>
      </c>
      <c r="E107" s="17">
        <v>6</v>
      </c>
      <c r="F107" s="12">
        <v>21</v>
      </c>
      <c r="G107" s="13"/>
      <c r="H107" s="36">
        <f t="shared" ref="H107:H109" si="5">E107*G107</f>
        <v>0</v>
      </c>
      <c r="I107" s="15"/>
    </row>
    <row r="108" spans="1:9" x14ac:dyDescent="0.25">
      <c r="A108" s="53"/>
      <c r="B108" s="10" t="s">
        <v>59</v>
      </c>
      <c r="C108" s="11" t="s">
        <v>60</v>
      </c>
      <c r="D108" s="12" t="s">
        <v>4</v>
      </c>
      <c r="E108" s="17">
        <v>6</v>
      </c>
      <c r="F108" s="12">
        <v>21</v>
      </c>
      <c r="G108" s="13"/>
      <c r="H108" s="36">
        <f t="shared" si="5"/>
        <v>0</v>
      </c>
      <c r="I108" s="15"/>
    </row>
    <row r="109" spans="1:9" ht="15.75" customHeight="1" x14ac:dyDescent="0.25">
      <c r="A109" s="53"/>
      <c r="B109" s="10" t="s">
        <v>61</v>
      </c>
      <c r="C109" s="19" t="s">
        <v>169</v>
      </c>
      <c r="D109" s="12" t="s">
        <v>4</v>
      </c>
      <c r="E109" s="12">
        <v>6</v>
      </c>
      <c r="F109" s="12">
        <v>21</v>
      </c>
      <c r="G109" s="13"/>
      <c r="H109" s="36">
        <f t="shared" si="5"/>
        <v>0</v>
      </c>
      <c r="I109" s="15"/>
    </row>
    <row r="110" spans="1:9" x14ac:dyDescent="0.25">
      <c r="A110" s="53"/>
      <c r="B110" s="40" t="s">
        <v>133</v>
      </c>
      <c r="C110" s="41"/>
      <c r="D110" s="41"/>
      <c r="E110" s="41"/>
      <c r="F110" s="41"/>
      <c r="G110" s="42"/>
      <c r="H110" s="34">
        <f>SUM(H106:H109)</f>
        <v>0</v>
      </c>
      <c r="I110" s="15">
        <v>5000</v>
      </c>
    </row>
    <row r="111" spans="1:9" x14ac:dyDescent="0.25">
      <c r="A111" s="53"/>
      <c r="B111" s="40" t="s">
        <v>18</v>
      </c>
      <c r="C111" s="41"/>
      <c r="D111" s="41"/>
      <c r="E111" s="41"/>
      <c r="F111" s="41"/>
      <c r="G111" s="42"/>
      <c r="H111" s="34">
        <f>H110*0.21</f>
        <v>0</v>
      </c>
      <c r="I111" s="15"/>
    </row>
    <row r="112" spans="1:9" x14ac:dyDescent="0.25">
      <c r="A112" s="54"/>
      <c r="B112" s="49" t="s">
        <v>134</v>
      </c>
      <c r="C112" s="50"/>
      <c r="D112" s="50"/>
      <c r="E112" s="50"/>
      <c r="F112" s="50"/>
      <c r="G112" s="51"/>
      <c r="H112" s="34">
        <f>H110+H111</f>
        <v>0</v>
      </c>
      <c r="I112" s="15">
        <f>I110*1.21</f>
        <v>6050</v>
      </c>
    </row>
  </sheetData>
  <mergeCells count="41">
    <mergeCell ref="B21:G21"/>
    <mergeCell ref="B50:H50"/>
    <mergeCell ref="B105:H105"/>
    <mergeCell ref="B93:H93"/>
    <mergeCell ref="B49:G49"/>
    <mergeCell ref="B90:G90"/>
    <mergeCell ref="B91:G91"/>
    <mergeCell ref="B92:G92"/>
    <mergeCell ref="B102:G102"/>
    <mergeCell ref="A105:A112"/>
    <mergeCell ref="A50:A92"/>
    <mergeCell ref="B103:G103"/>
    <mergeCell ref="B104:G104"/>
    <mergeCell ref="A23:A30"/>
    <mergeCell ref="A31:A43"/>
    <mergeCell ref="A44:A49"/>
    <mergeCell ref="A93:A104"/>
    <mergeCell ref="B41:G41"/>
    <mergeCell ref="B42:G42"/>
    <mergeCell ref="B43:G43"/>
    <mergeCell ref="B47:G47"/>
    <mergeCell ref="B110:G110"/>
    <mergeCell ref="B111:G111"/>
    <mergeCell ref="B112:G112"/>
    <mergeCell ref="B23:H23"/>
    <mergeCell ref="B48:G48"/>
    <mergeCell ref="A2:I2"/>
    <mergeCell ref="A3:I3"/>
    <mergeCell ref="A11:A22"/>
    <mergeCell ref="A5:I5"/>
    <mergeCell ref="A6:I6"/>
    <mergeCell ref="A7:I7"/>
    <mergeCell ref="A8:I8"/>
    <mergeCell ref="B20:G20"/>
    <mergeCell ref="B22:G22"/>
    <mergeCell ref="B28:G28"/>
    <mergeCell ref="B29:G29"/>
    <mergeCell ref="B30:G30"/>
    <mergeCell ref="B11:H11"/>
    <mergeCell ref="B31:H31"/>
    <mergeCell ref="B44:H44"/>
  </mergeCells>
  <pageMargins left="0.7" right="0.7" top="0.75" bottom="0.75" header="0.3" footer="0.3"/>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678B5F-FF2F-45C4-88C0-79DA9676C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149C0E-0FF1-4DE6-930E-109F69762956}">
  <ds:schemaRefs>
    <ds:schemaRef ds:uri="5bae7d12-13eb-4134-a1d8-2ddc8d2534e1"/>
    <ds:schemaRef ds:uri="http://www.w3.org/XML/1998/namespace"/>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2F8F4422-10C0-41AF-A297-2965EA5E76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Rasa Sidaravičienė</cp:lastModifiedBy>
  <cp:lastPrinted>2021-12-22T06:32:55Z</cp:lastPrinted>
  <dcterms:created xsi:type="dcterms:W3CDTF">2021-12-13T08:54:36Z</dcterms:created>
  <dcterms:modified xsi:type="dcterms:W3CDTF">2025-08-04T07:24:44Z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